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D:\Dokumenty\2. iTSK.pl - dokumenty szkoleniowe\$zkolenia\2025\20251119 Analiza\Analiza\"/>
    </mc:Choice>
  </mc:AlternateContent>
  <xr:revisionPtr revIDLastSave="0" documentId="13_ncr:1_{D70FE922-BA54-48DB-849C-C703FC83CC0B}" xr6:coauthVersionLast="47" xr6:coauthVersionMax="47" xr10:uidLastSave="{00000000-0000-0000-0000-000000000000}"/>
  <bookViews>
    <workbookView xWindow="-108" yWindow="-108" windowWidth="23256" windowHeight="12576" activeTab="7" xr2:uid="{00000000-000D-0000-FFFF-FFFF00000000}"/>
  </bookViews>
  <sheets>
    <sheet name="F11" sheetId="1" r:id="rId1"/>
    <sheet name="złożony" sheetId="3" r:id="rId2"/>
    <sheet name="podwykres" sheetId="13" r:id="rId3"/>
    <sheet name="Punktowy" sheetId="22" r:id="rId4"/>
    <sheet name="bąbelki" sheetId="18" r:id="rId5"/>
    <sheet name="Polska" sheetId="19" r:id="rId6"/>
    <sheet name="Licznik" sheetId="15" r:id="rId7"/>
    <sheet name="histogram porównawczy" sheetId="16" r:id="rId8"/>
    <sheet name="wykres Gantta" sheetId="17" r:id="rId9"/>
    <sheet name="wykres komórkowy" sheetId="20" r:id="rId10"/>
    <sheet name="wykres dynamiczny" sheetId="21" r:id="rId11"/>
  </sheets>
  <definedNames>
    <definedName name="dane_a">OFFSET('wykres dynamiczny'!$B$2,1,0,COUNTA('wykres dynamiczny'!$B:$B)-1)</definedName>
    <definedName name="dane_b">OFFSET('wykres dynamiczny'!$C$2,1,0,COUNTA('wykres dynamiczny'!$C:$C)-1)</definedName>
    <definedName name="_xlnm.Criteria" localSheetId="3">#REF!</definedName>
    <definedName name="_xlnm.Criteria">#REF!</definedName>
    <definedName name="Lista" localSheetId="3">#REF!</definedName>
    <definedName name="Lista">#REF!</definedName>
  </definedNames>
  <calcPr calcId="191029"/>
</workbook>
</file>

<file path=xl/calcChain.xml><?xml version="1.0" encoding="utf-8"?>
<calcChain xmlns="http://schemas.openxmlformats.org/spreadsheetml/2006/main">
  <c r="P21" i="21" l="1"/>
  <c r="P20" i="21"/>
  <c r="O4" i="21"/>
  <c r="P4" i="21"/>
  <c r="O5" i="21"/>
  <c r="P5" i="21"/>
  <c r="O6" i="21"/>
  <c r="P6" i="21"/>
  <c r="O7" i="21"/>
  <c r="P7" i="21"/>
  <c r="O8" i="21"/>
  <c r="P8" i="21"/>
  <c r="O9" i="21"/>
  <c r="P9" i="21"/>
  <c r="O10" i="21"/>
  <c r="P10" i="21"/>
  <c r="O11" i="21"/>
  <c r="P11" i="21"/>
  <c r="O12" i="21"/>
  <c r="P12" i="21"/>
  <c r="O13" i="21"/>
  <c r="P13" i="21"/>
  <c r="O14" i="21"/>
  <c r="P14" i="21"/>
  <c r="O15" i="21"/>
  <c r="P15" i="21"/>
  <c r="O16" i="21"/>
  <c r="P16" i="21"/>
  <c r="O17" i="21"/>
  <c r="P17" i="21"/>
  <c r="O18" i="21"/>
  <c r="P18" i="21"/>
  <c r="O19" i="21"/>
  <c r="P19" i="21"/>
  <c r="P3" i="21"/>
  <c r="O3" i="21"/>
  <c r="D14" i="18"/>
  <c r="D15" i="18"/>
  <c r="D16" i="18"/>
  <c r="D17" i="18"/>
  <c r="D18" i="18"/>
  <c r="D19" i="18"/>
  <c r="D20" i="18"/>
  <c r="D21" i="18"/>
  <c r="D22" i="18"/>
  <c r="D13" i="18"/>
  <c r="B3" i="21" l="1"/>
  <c r="C3" i="21"/>
  <c r="B4" i="21"/>
  <c r="C4" i="21"/>
  <c r="B5" i="21"/>
  <c r="C5" i="21"/>
  <c r="B6" i="21"/>
  <c r="C6" i="21"/>
  <c r="B7" i="21"/>
  <c r="C7" i="21"/>
  <c r="B8" i="21"/>
  <c r="C8" i="21"/>
  <c r="B9" i="21"/>
  <c r="C9" i="21"/>
  <c r="B10" i="21"/>
  <c r="C10" i="21"/>
  <c r="B11" i="21"/>
  <c r="C11" i="21"/>
  <c r="B12" i="21"/>
  <c r="C12" i="21"/>
  <c r="B13" i="21"/>
  <c r="C13" i="21"/>
  <c r="B14" i="21"/>
  <c r="C14" i="21"/>
  <c r="B15" i="21"/>
  <c r="C15" i="21"/>
  <c r="B16" i="21"/>
  <c r="C16" i="21"/>
  <c r="B17" i="21"/>
  <c r="C17" i="21"/>
  <c r="B18" i="21"/>
  <c r="C18" i="21"/>
  <c r="M3" i="19" l="1"/>
  <c r="J2" i="19"/>
  <c r="M2" i="19"/>
  <c r="J3" i="19"/>
  <c r="J4" i="19"/>
  <c r="M4" i="19"/>
  <c r="J5" i="19"/>
  <c r="M5" i="19"/>
  <c r="J6" i="19"/>
  <c r="M6" i="19"/>
  <c r="J7" i="19"/>
  <c r="M7" i="19"/>
  <c r="J8" i="19"/>
  <c r="M8" i="19"/>
  <c r="J9" i="19"/>
  <c r="M9" i="19"/>
  <c r="J10" i="19"/>
  <c r="M10" i="19"/>
  <c r="J11" i="19"/>
  <c r="M11" i="19"/>
  <c r="J12" i="19"/>
  <c r="M12" i="19"/>
  <c r="J13" i="19"/>
  <c r="M13" i="19"/>
  <c r="J14" i="19"/>
  <c r="M14" i="19"/>
  <c r="J15" i="19"/>
  <c r="M15" i="19"/>
  <c r="J16" i="19"/>
  <c r="M16" i="19"/>
  <c r="J17" i="19"/>
  <c r="M17" i="19"/>
  <c r="C9" i="16"/>
  <c r="B9" i="16"/>
  <c r="A1" i="15"/>
  <c r="A3" i="15"/>
  <c r="A8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Sebastian Kimaczyński</author>
  </authors>
  <commentList>
    <comment ref="B2" authorId="0" shapeId="0" xr:uid="{00000000-0006-0000-0A00-000001000000}">
      <text>
        <r>
          <rPr>
            <sz val="8"/>
            <color indexed="81"/>
            <rFont val="Tahoma"/>
            <family val="2"/>
            <charset val="238"/>
          </rPr>
          <t xml:space="preserve">kolumna danych o nazwie </t>
        </r>
        <r>
          <rPr>
            <b/>
            <sz val="8"/>
            <color indexed="81"/>
            <rFont val="Tahoma"/>
            <family val="2"/>
            <charset val="238"/>
          </rPr>
          <t>dane_a</t>
        </r>
      </text>
    </comment>
    <comment ref="C2" authorId="0" shapeId="0" xr:uid="{00000000-0006-0000-0A00-000002000000}">
      <text>
        <r>
          <rPr>
            <sz val="8"/>
            <color indexed="81"/>
            <rFont val="Tahoma"/>
            <family val="2"/>
            <charset val="238"/>
          </rPr>
          <t xml:space="preserve">kolumna danych o nazwie </t>
        </r>
        <r>
          <rPr>
            <b/>
            <sz val="8"/>
            <color indexed="81"/>
            <rFont val="Tahoma"/>
            <family val="2"/>
            <charset val="238"/>
          </rPr>
          <t>dane_b</t>
        </r>
      </text>
    </comment>
  </commentList>
</comments>
</file>

<file path=xl/sharedStrings.xml><?xml version="1.0" encoding="utf-8"?>
<sst xmlns="http://schemas.openxmlformats.org/spreadsheetml/2006/main" count="130" uniqueCount="112">
  <si>
    <t>Utwórz wykres obrazujacy dane</t>
  </si>
  <si>
    <t>Kto</t>
  </si>
  <si>
    <t>Ile lat</t>
  </si>
  <si>
    <t>Ala</t>
  </si>
  <si>
    <t>Waldek</t>
  </si>
  <si>
    <t>Krzys</t>
  </si>
  <si>
    <t>Radek</t>
  </si>
  <si>
    <t>Goska</t>
  </si>
  <si>
    <t>Witek</t>
  </si>
  <si>
    <t>Antos</t>
  </si>
  <si>
    <t xml:space="preserve">Sojusz Lewicy Demokratycznej - Unia Pracy </t>
  </si>
  <si>
    <t xml:space="preserve">Akcja Wyborcza Solidarność Prawicy </t>
  </si>
  <si>
    <t xml:space="preserve">Unii Wolności </t>
  </si>
  <si>
    <t>Samoobrona Rzeczypospolitej Polskiej</t>
  </si>
  <si>
    <t>Prawo i Sprawiedliwość</t>
  </si>
  <si>
    <t>Polskiego Stronnictwa Ludowego</t>
  </si>
  <si>
    <t xml:space="preserve">Platforma Obywatelska </t>
  </si>
  <si>
    <t xml:space="preserve">Alternatywa Ruch Społeczny </t>
  </si>
  <si>
    <t>Partia</t>
  </si>
  <si>
    <t>liczba głosów</t>
  </si>
  <si>
    <t xml:space="preserve">Polskiej Wspólnoty Narodowej </t>
  </si>
  <si>
    <t xml:space="preserve">Liga Polskich Rodzin </t>
  </si>
  <si>
    <t>Mniejszość Niemiecka</t>
  </si>
  <si>
    <t xml:space="preserve">Polska Unia Gospodarcza </t>
  </si>
  <si>
    <t xml:space="preserve">Polskia Partia Socjalistyczna </t>
  </si>
  <si>
    <t>Niemiecka Mniejszość Górnego Śląska</t>
  </si>
  <si>
    <t>liczba mandatów</t>
  </si>
  <si>
    <t>Kołowy z podwykresem</t>
  </si>
  <si>
    <t>Płace</t>
  </si>
  <si>
    <t>Leasingi</t>
  </si>
  <si>
    <t>Ubezpieczenia</t>
  </si>
  <si>
    <t>Materiały biurowe</t>
  </si>
  <si>
    <t>Rozmowy telefoniczne</t>
  </si>
  <si>
    <t>Naprawa urządzeń</t>
  </si>
  <si>
    <t>Opłaty pocztowe</t>
  </si>
  <si>
    <t>Konsumpcja</t>
  </si>
  <si>
    <t>F9</t>
  </si>
  <si>
    <t>przelicza komórki</t>
  </si>
  <si>
    <t>grupa wiekowa</t>
  </si>
  <si>
    <t>&lt;21</t>
  </si>
  <si>
    <t>21-30</t>
  </si>
  <si>
    <t>31-40</t>
  </si>
  <si>
    <t>41-50</t>
  </si>
  <si>
    <t>51-60</t>
  </si>
  <si>
    <t>61-70</t>
  </si>
  <si>
    <t>&gt;70</t>
  </si>
  <si>
    <t>kobiety</t>
  </si>
  <si>
    <t>mężczyźni</t>
  </si>
  <si>
    <t>wykres słupkowy, skumulowany</t>
  </si>
  <si>
    <t>format liczb: 0%;0%;0%</t>
  </si>
  <si>
    <t>znaczniki osi: brak</t>
  </si>
  <si>
    <t>etykiety osi: nisko</t>
  </si>
  <si>
    <t>Początek</t>
  </si>
  <si>
    <t>Czas trwania</t>
  </si>
  <si>
    <t>Spotkanie wstępne</t>
  </si>
  <si>
    <t>Tworzenie ankiety</t>
  </si>
  <si>
    <t>Drukowanie i wysyłanie</t>
  </si>
  <si>
    <t>Otrzymywanie odpowiedzi</t>
  </si>
  <si>
    <t>Wprowadzanie danych</t>
  </si>
  <si>
    <t>Analiza danych</t>
  </si>
  <si>
    <t>Pisanie raportu</t>
  </si>
  <si>
    <t>Roznoszenie raportu</t>
  </si>
  <si>
    <t>Zbieranie uwag</t>
  </si>
  <si>
    <t>Finalizacja raportu</t>
  </si>
  <si>
    <t>Przekazanie do zarządu</t>
  </si>
  <si>
    <t>Zebranie zarządu</t>
  </si>
  <si>
    <t>gęstość = masa/objętość</t>
  </si>
  <si>
    <t>objętość kuli = 4/3*PI*promień^3</t>
  </si>
  <si>
    <t>Nazwa</t>
  </si>
  <si>
    <t>Masa [kg]</t>
  </si>
  <si>
    <t>średnica [km]</t>
  </si>
  <si>
    <t>średnia gęstość</t>
  </si>
  <si>
    <t>Merkury</t>
  </si>
  <si>
    <t>Wenus</t>
  </si>
  <si>
    <t>Pluton</t>
  </si>
  <si>
    <t>Mars</t>
  </si>
  <si>
    <t>Ziemia</t>
  </si>
  <si>
    <t>Neptun</t>
  </si>
  <si>
    <t>Uran</t>
  </si>
  <si>
    <t>Saturn</t>
  </si>
  <si>
    <t>Jowisz</t>
  </si>
  <si>
    <t>Słońce</t>
  </si>
  <si>
    <t>Rozmiar</t>
  </si>
  <si>
    <t>Wartości Y</t>
  </si>
  <si>
    <t>Wartości X</t>
  </si>
  <si>
    <t>r1</t>
  </si>
  <si>
    <t>zach-pom</t>
  </si>
  <si>
    <t>lubuskie</t>
  </si>
  <si>
    <t>dolnośląskie</t>
  </si>
  <si>
    <t>wielkopolskie</t>
  </si>
  <si>
    <t>podkarpackie</t>
  </si>
  <si>
    <t>śląskie</t>
  </si>
  <si>
    <t>opolskie</t>
  </si>
  <si>
    <t>łódzkie</t>
  </si>
  <si>
    <t>lubelskie</t>
  </si>
  <si>
    <t>mazowieckie</t>
  </si>
  <si>
    <t>pomorskie</t>
  </si>
  <si>
    <t>warm-maz</t>
  </si>
  <si>
    <t>podlaskie</t>
  </si>
  <si>
    <t>kuj-pom</t>
  </si>
  <si>
    <t>małopolskie</t>
  </si>
  <si>
    <t>świętokszyskie</t>
  </si>
  <si>
    <t>wykres komórkowy</t>
  </si>
  <si>
    <t>b</t>
  </si>
  <si>
    <t>a</t>
  </si>
  <si>
    <t>Te dane ponieważ są "mniejsze" należy przedstawić na podwykresie</t>
  </si>
  <si>
    <t>Uzyj klawisza Alt+F1</t>
  </si>
  <si>
    <t>KURS ŚREDNI</t>
  </si>
  <si>
    <t>DATA</t>
  </si>
  <si>
    <t>1 USD</t>
  </si>
  <si>
    <t>1 EUR</t>
  </si>
  <si>
    <t xml:space="preserve">gęstość masa i średnica w Układzie Słonecznym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</si>
</sst>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\ _z_l_-;\-* #,##0.00\ _z_l_-;_-* &quot;-&quot;??\ _z_l_-;_-@_-"/>
    <numFmt numFmtId="165" formatCode="0.0000"/>
  </numFmts>
  <fonts count="3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10"/>
      <name val="MS Sans Serif"/>
      <family val="2"/>
      <charset val="238"/>
    </font>
    <font>
      <sz val="26"/>
      <color indexed="10"/>
      <name val="Arial CE"/>
      <charset val="238"/>
    </font>
    <font>
      <sz val="10"/>
      <color indexed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9"/>
      <color indexed="9"/>
      <name val="Arial"/>
      <family val="2"/>
      <charset val="238"/>
    </font>
    <font>
      <b/>
      <sz val="10"/>
      <color theme="0"/>
      <name val="Arial CE"/>
      <charset val="238"/>
    </font>
    <font>
      <sz val="16"/>
      <name val="Arial CE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0"/>
      <color rgb="FF000080"/>
      <name val="Arial CE"/>
    </font>
    <font>
      <b/>
      <sz val="11"/>
      <color theme="1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3" borderId="0" applyNumberFormat="0" applyBorder="0" applyAlignment="0" applyProtection="0"/>
    <xf numFmtId="0" fontId="15" fillId="22" borderId="1" applyNumberFormat="0" applyAlignment="0" applyProtection="0"/>
    <xf numFmtId="0" fontId="16" fillId="23" borderId="2" applyNumberFormat="0" applyAlignment="0" applyProtection="0"/>
    <xf numFmtId="164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9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7" applyNumberFormat="0" applyFill="0" applyAlignment="0" applyProtection="0"/>
    <xf numFmtId="0" fontId="25" fillId="13" borderId="0" applyNumberFormat="0" applyBorder="0" applyAlignment="0" applyProtection="0"/>
    <xf numFmtId="0" fontId="4" fillId="0" borderId="0"/>
    <xf numFmtId="0" fontId="17" fillId="10" borderId="8" applyNumberFormat="0" applyFont="0" applyAlignment="0" applyProtection="0"/>
    <xf numFmtId="0" fontId="26" fillId="22" borderId="3" applyNumberFormat="0" applyAlignment="0" applyProtection="0"/>
    <xf numFmtId="9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7" fillId="0" borderId="1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8" fillId="0" borderId="0" xfId="0" applyFont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0" borderId="0" xfId="0" applyNumberFormat="1"/>
    <xf numFmtId="164" fontId="0" fillId="0" borderId="0" xfId="28" applyFont="1"/>
    <xf numFmtId="0" fontId="4" fillId="0" borderId="0" xfId="39"/>
    <xf numFmtId="0" fontId="5" fillId="0" borderId="0" xfId="39" applyFont="1"/>
    <xf numFmtId="0" fontId="3" fillId="0" borderId="0" xfId="39" applyFont="1"/>
    <xf numFmtId="0" fontId="4" fillId="0" borderId="0" xfId="39" applyAlignment="1">
      <alignment horizontal="left" indent="1"/>
    </xf>
    <xf numFmtId="0" fontId="4" fillId="24" borderId="17" xfId="39" applyFill="1" applyBorder="1"/>
    <xf numFmtId="9" fontId="0" fillId="0" borderId="0" xfId="0" applyNumberFormat="1"/>
    <xf numFmtId="0" fontId="10" fillId="0" borderId="0" xfId="0" applyFont="1"/>
    <xf numFmtId="0" fontId="11" fillId="0" borderId="0" xfId="0" applyFont="1" applyAlignment="1">
      <alignment vertical="center"/>
    </xf>
    <xf numFmtId="0" fontId="30" fillId="25" borderId="18" xfId="39" applyFont="1" applyFill="1" applyBorder="1" applyAlignment="1">
      <alignment horizontal="right"/>
    </xf>
    <xf numFmtId="0" fontId="17" fillId="0" borderId="0" xfId="39" applyFont="1"/>
    <xf numFmtId="11" fontId="17" fillId="0" borderId="0" xfId="39" applyNumberFormat="1" applyFont="1"/>
    <xf numFmtId="0" fontId="17" fillId="0" borderId="19" xfId="39" applyFont="1" applyBorder="1"/>
    <xf numFmtId="11" fontId="17" fillId="0" borderId="19" xfId="39" applyNumberFormat="1" applyFont="1" applyBorder="1"/>
    <xf numFmtId="10" fontId="31" fillId="26" borderId="0" xfId="0" applyNumberFormat="1" applyFont="1" applyFill="1"/>
    <xf numFmtId="10" fontId="31" fillId="27" borderId="0" xfId="42" applyNumberFormat="1" applyFont="1" applyFill="1"/>
    <xf numFmtId="0" fontId="2" fillId="0" borderId="0" xfId="46"/>
    <xf numFmtId="0" fontId="35" fillId="0" borderId="0" xfId="0" applyFont="1"/>
    <xf numFmtId="165" fontId="5" fillId="0" borderId="0" xfId="0" applyNumberFormat="1" applyFont="1"/>
    <xf numFmtId="165" fontId="0" fillId="0" borderId="0" xfId="0" applyNumberFormat="1"/>
    <xf numFmtId="164" fontId="0" fillId="0" borderId="0" xfId="0" applyNumberFormat="1"/>
    <xf numFmtId="0" fontId="1" fillId="29" borderId="20" xfId="46" applyFont="1" applyFill="1" applyBorder="1"/>
    <xf numFmtId="0" fontId="1" fillId="29" borderId="21" xfId="46" applyFont="1" applyFill="1" applyBorder="1"/>
    <xf numFmtId="0" fontId="36" fillId="28" borderId="22" xfId="46" applyFont="1" applyFill="1" applyBorder="1"/>
    <xf numFmtId="0" fontId="36" fillId="28" borderId="23" xfId="46" applyFont="1" applyFill="1" applyBorder="1"/>
    <xf numFmtId="0" fontId="1" fillId="29" borderId="22" xfId="46" applyFont="1" applyFill="1" applyBorder="1"/>
    <xf numFmtId="0" fontId="1" fillId="29" borderId="23" xfId="46" applyFont="1" applyFill="1" applyBorder="1"/>
    <xf numFmtId="0" fontId="1" fillId="0" borderId="22" xfId="46" applyFont="1" applyBorder="1"/>
    <xf numFmtId="0" fontId="1" fillId="0" borderId="23" xfId="46" applyFont="1" applyBorder="1"/>
    <xf numFmtId="0" fontId="32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4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Dziesiętny" xfId="28" builtinId="3"/>
    <cellStyle name="Explanatory Text" xfId="29" xr:uid="{00000000-0005-0000-0000-00001C000000}"/>
    <cellStyle name="Good" xfId="30" xr:uid="{00000000-0005-0000-0000-00001D000000}"/>
    <cellStyle name="Heading" xfId="31" xr:uid="{00000000-0005-0000-0000-00001E000000}"/>
    <cellStyle name="Heading 1" xfId="32" xr:uid="{00000000-0005-0000-0000-00001F000000}"/>
    <cellStyle name="Heading 2" xfId="33" xr:uid="{00000000-0005-0000-0000-000020000000}"/>
    <cellStyle name="Heading 3" xfId="34" xr:uid="{00000000-0005-0000-0000-000021000000}"/>
    <cellStyle name="Heading 4" xfId="35" xr:uid="{00000000-0005-0000-0000-000022000000}"/>
    <cellStyle name="Input" xfId="36" xr:uid="{00000000-0005-0000-0000-000023000000}"/>
    <cellStyle name="Linked Cell" xfId="37" xr:uid="{00000000-0005-0000-0000-000024000000}"/>
    <cellStyle name="Neutral" xfId="38" xr:uid="{00000000-0005-0000-0000-000025000000}"/>
    <cellStyle name="Normalny" xfId="0" builtinId="0"/>
    <cellStyle name="Normalny 2" xfId="46" xr:uid="{00000000-0005-0000-0000-000027000000}"/>
    <cellStyle name="Normalny_09 b Wykresy" xfId="39" xr:uid="{00000000-0005-0000-0000-000028000000}"/>
    <cellStyle name="Note" xfId="40" xr:uid="{00000000-0005-0000-0000-000029000000}"/>
    <cellStyle name="Output" xfId="41" xr:uid="{00000000-0005-0000-0000-00002A000000}"/>
    <cellStyle name="Procentowy" xfId="42" builtinId="5"/>
    <cellStyle name="Title" xfId="43" xr:uid="{00000000-0005-0000-0000-00002C000000}"/>
    <cellStyle name="Total" xfId="44" xr:uid="{00000000-0005-0000-0000-00002D000000}"/>
    <cellStyle name="Warning Text" xfId="45" xr:uid="{00000000-0005-0000-0000-00002E000000}"/>
  </cellStyles>
  <dxfs count="0"/>
  <tableStyles count="1" defaultTableStyle="TableStyleMedium9" defaultPivotStyle="PivotStyleLight16">
    <tableStyle name="Invisible" pivot="0" table="0" count="0" xr9:uid="{E74E6D93-FC7E-43D4-8281-BC805028D0D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Punktowy!$C$4</c:f>
              <c:strCache>
                <c:ptCount val="1"/>
                <c:pt idx="0">
                  <c:v>1 USD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trendline>
            <c:spPr>
              <a:ln>
                <a:solidFill>
                  <a:srgbClr val="00B0F0"/>
                </a:solidFill>
              </a:ln>
            </c:spPr>
            <c:trendlineType val="poly"/>
            <c:order val="6"/>
            <c:dispRSqr val="0"/>
            <c:dispEq val="0"/>
          </c:trendline>
          <c:xVal>
            <c:numRef>
              <c:f>Punktowy!$B$5:$B$257</c:f>
              <c:numCache>
                <c:formatCode>General</c:formatCode>
                <c:ptCount val="253"/>
                <c:pt idx="0" formatCode="m/d/yyyy">
                  <c:v>36889</c:v>
                </c:pt>
                <c:pt idx="1">
                  <c:v>36893</c:v>
                </c:pt>
                <c:pt idx="2" formatCode="m/d/yyyy">
                  <c:v>36894</c:v>
                </c:pt>
                <c:pt idx="3" formatCode="m/d/yyyy">
                  <c:v>36895</c:v>
                </c:pt>
                <c:pt idx="4" formatCode="m/d/yyyy">
                  <c:v>36896</c:v>
                </c:pt>
                <c:pt idx="5" formatCode="m/d/yyyy">
                  <c:v>36899</c:v>
                </c:pt>
                <c:pt idx="6" formatCode="m/d/yyyy">
                  <c:v>36900</c:v>
                </c:pt>
                <c:pt idx="7" formatCode="m/d/yyyy">
                  <c:v>36901</c:v>
                </c:pt>
                <c:pt idx="8" formatCode="m/d/yyyy">
                  <c:v>36902</c:v>
                </c:pt>
                <c:pt idx="9" formatCode="m/d/yyyy">
                  <c:v>36903</c:v>
                </c:pt>
                <c:pt idx="10" formatCode="m/d/yyyy">
                  <c:v>36906</c:v>
                </c:pt>
                <c:pt idx="11" formatCode="m/d/yyyy">
                  <c:v>36907</c:v>
                </c:pt>
                <c:pt idx="12" formatCode="m/d/yyyy">
                  <c:v>36908</c:v>
                </c:pt>
                <c:pt idx="13" formatCode="m/d/yyyy">
                  <c:v>36909</c:v>
                </c:pt>
                <c:pt idx="14" formatCode="m/d/yyyy">
                  <c:v>36910</c:v>
                </c:pt>
                <c:pt idx="15" formatCode="m/d/yyyy">
                  <c:v>36913</c:v>
                </c:pt>
                <c:pt idx="16" formatCode="m/d/yyyy">
                  <c:v>36914</c:v>
                </c:pt>
                <c:pt idx="17" formatCode="m/d/yyyy">
                  <c:v>36915</c:v>
                </c:pt>
                <c:pt idx="18" formatCode="m/d/yyyy">
                  <c:v>36916</c:v>
                </c:pt>
                <c:pt idx="19" formatCode="m/d/yyyy">
                  <c:v>36917</c:v>
                </c:pt>
                <c:pt idx="20" formatCode="m/d/yyyy">
                  <c:v>36920</c:v>
                </c:pt>
                <c:pt idx="21" formatCode="m/d/yyyy">
                  <c:v>36921</c:v>
                </c:pt>
                <c:pt idx="22" formatCode="m/d/yyyy">
                  <c:v>36922</c:v>
                </c:pt>
                <c:pt idx="23" formatCode="m/d/yyyy">
                  <c:v>36923</c:v>
                </c:pt>
                <c:pt idx="24" formatCode="m/d/yyyy">
                  <c:v>36924</c:v>
                </c:pt>
                <c:pt idx="25" formatCode="m/d/yyyy">
                  <c:v>36927</c:v>
                </c:pt>
                <c:pt idx="26" formatCode="m/d/yyyy">
                  <c:v>36928</c:v>
                </c:pt>
                <c:pt idx="27" formatCode="m/d/yyyy">
                  <c:v>36929</c:v>
                </c:pt>
                <c:pt idx="28" formatCode="m/d/yyyy">
                  <c:v>36930</c:v>
                </c:pt>
                <c:pt idx="29" formatCode="m/d/yyyy">
                  <c:v>36931</c:v>
                </c:pt>
                <c:pt idx="30" formatCode="m/d/yyyy">
                  <c:v>36934</c:v>
                </c:pt>
                <c:pt idx="31" formatCode="m/d/yyyy">
                  <c:v>36935</c:v>
                </c:pt>
                <c:pt idx="32" formatCode="m/d/yyyy">
                  <c:v>36936</c:v>
                </c:pt>
                <c:pt idx="33" formatCode="m/d/yyyy">
                  <c:v>36937</c:v>
                </c:pt>
                <c:pt idx="34" formatCode="m/d/yyyy">
                  <c:v>36938</c:v>
                </c:pt>
                <c:pt idx="35" formatCode="m/d/yyyy">
                  <c:v>36941</c:v>
                </c:pt>
                <c:pt idx="36" formatCode="m/d/yyyy">
                  <c:v>36942</c:v>
                </c:pt>
                <c:pt idx="37" formatCode="m/d/yyyy">
                  <c:v>36943</c:v>
                </c:pt>
                <c:pt idx="38" formatCode="m/d/yyyy">
                  <c:v>36944</c:v>
                </c:pt>
                <c:pt idx="39" formatCode="m/d/yyyy">
                  <c:v>36945</c:v>
                </c:pt>
                <c:pt idx="40" formatCode="m/d/yyyy">
                  <c:v>36948</c:v>
                </c:pt>
                <c:pt idx="41" formatCode="m/d/yyyy">
                  <c:v>36949</c:v>
                </c:pt>
                <c:pt idx="42" formatCode="m/d/yyyy">
                  <c:v>36950</c:v>
                </c:pt>
                <c:pt idx="43" formatCode="m/d/yyyy">
                  <c:v>36951</c:v>
                </c:pt>
                <c:pt idx="44" formatCode="m/d/yyyy">
                  <c:v>36952</c:v>
                </c:pt>
                <c:pt idx="45" formatCode="m/d/yyyy">
                  <c:v>36955</c:v>
                </c:pt>
                <c:pt idx="46" formatCode="m/d/yyyy">
                  <c:v>36956</c:v>
                </c:pt>
                <c:pt idx="47" formatCode="m/d/yyyy">
                  <c:v>36957</c:v>
                </c:pt>
                <c:pt idx="48" formatCode="m/d/yyyy">
                  <c:v>36958</c:v>
                </c:pt>
                <c:pt idx="49" formatCode="m/d/yyyy">
                  <c:v>36959</c:v>
                </c:pt>
                <c:pt idx="50" formatCode="m/d/yyyy">
                  <c:v>36962</c:v>
                </c:pt>
                <c:pt idx="51" formatCode="m/d/yyyy">
                  <c:v>36963</c:v>
                </c:pt>
                <c:pt idx="52" formatCode="m/d/yyyy">
                  <c:v>36964</c:v>
                </c:pt>
                <c:pt idx="53" formatCode="m/d/yyyy">
                  <c:v>36965</c:v>
                </c:pt>
                <c:pt idx="54" formatCode="m/d/yyyy">
                  <c:v>36966</c:v>
                </c:pt>
                <c:pt idx="55" formatCode="m/d/yyyy">
                  <c:v>36969</c:v>
                </c:pt>
                <c:pt idx="56" formatCode="m/d/yyyy">
                  <c:v>36970</c:v>
                </c:pt>
                <c:pt idx="57" formatCode="m/d/yyyy">
                  <c:v>36971</c:v>
                </c:pt>
                <c:pt idx="58" formatCode="m/d/yyyy">
                  <c:v>36972</c:v>
                </c:pt>
                <c:pt idx="59" formatCode="m/d/yyyy">
                  <c:v>36973</c:v>
                </c:pt>
                <c:pt idx="60" formatCode="m/d/yyyy">
                  <c:v>36976</c:v>
                </c:pt>
                <c:pt idx="61" formatCode="m/d/yyyy">
                  <c:v>36977</c:v>
                </c:pt>
                <c:pt idx="62" formatCode="m/d/yyyy">
                  <c:v>36978</c:v>
                </c:pt>
                <c:pt idx="63" formatCode="m/d/yyyy">
                  <c:v>36979</c:v>
                </c:pt>
                <c:pt idx="64" formatCode="m/d/yyyy">
                  <c:v>36980</c:v>
                </c:pt>
                <c:pt idx="65" formatCode="m/d/yyyy">
                  <c:v>36983</c:v>
                </c:pt>
                <c:pt idx="66" formatCode="m/d/yyyy">
                  <c:v>36984</c:v>
                </c:pt>
                <c:pt idx="67" formatCode="m/d/yyyy">
                  <c:v>36985</c:v>
                </c:pt>
                <c:pt idx="68" formatCode="m/d/yyyy">
                  <c:v>36986</c:v>
                </c:pt>
                <c:pt idx="69" formatCode="m/d/yyyy">
                  <c:v>36987</c:v>
                </c:pt>
                <c:pt idx="70" formatCode="m/d/yyyy">
                  <c:v>36990</c:v>
                </c:pt>
                <c:pt idx="71" formatCode="m/d/yyyy">
                  <c:v>36991</c:v>
                </c:pt>
                <c:pt idx="72" formatCode="m/d/yyyy">
                  <c:v>36992</c:v>
                </c:pt>
                <c:pt idx="73" formatCode="m/d/yyyy">
                  <c:v>36993</c:v>
                </c:pt>
                <c:pt idx="74" formatCode="m/d/yyyy">
                  <c:v>36994</c:v>
                </c:pt>
                <c:pt idx="75" formatCode="m/d/yyyy">
                  <c:v>36998</c:v>
                </c:pt>
                <c:pt idx="76" formatCode="m/d/yyyy">
                  <c:v>36999</c:v>
                </c:pt>
                <c:pt idx="77" formatCode="m/d/yyyy">
                  <c:v>37000</c:v>
                </c:pt>
                <c:pt idx="78" formatCode="m/d/yyyy">
                  <c:v>37001</c:v>
                </c:pt>
                <c:pt idx="79" formatCode="m/d/yyyy">
                  <c:v>37004</c:v>
                </c:pt>
                <c:pt idx="80" formatCode="m/d/yyyy">
                  <c:v>37005</c:v>
                </c:pt>
                <c:pt idx="81" formatCode="m/d/yyyy">
                  <c:v>37006</c:v>
                </c:pt>
                <c:pt idx="82" formatCode="m/d/yyyy">
                  <c:v>37007</c:v>
                </c:pt>
                <c:pt idx="83" formatCode="m/d/yyyy">
                  <c:v>37008</c:v>
                </c:pt>
                <c:pt idx="84" formatCode="m/d/yyyy">
                  <c:v>37011</c:v>
                </c:pt>
                <c:pt idx="85" formatCode="m/d/yyyy">
                  <c:v>37013</c:v>
                </c:pt>
                <c:pt idx="86" formatCode="m/d/yyyy">
                  <c:v>37015</c:v>
                </c:pt>
                <c:pt idx="87" formatCode="m/d/yyyy">
                  <c:v>37018</c:v>
                </c:pt>
                <c:pt idx="88" formatCode="m/d/yyyy">
                  <c:v>37019</c:v>
                </c:pt>
                <c:pt idx="89" formatCode="m/d/yyyy">
                  <c:v>37020</c:v>
                </c:pt>
                <c:pt idx="90" formatCode="m/d/yyyy">
                  <c:v>37021</c:v>
                </c:pt>
                <c:pt idx="91" formatCode="m/d/yyyy">
                  <c:v>37022</c:v>
                </c:pt>
                <c:pt idx="92" formatCode="m/d/yyyy">
                  <c:v>37025</c:v>
                </c:pt>
                <c:pt idx="93" formatCode="m/d/yyyy">
                  <c:v>37026</c:v>
                </c:pt>
                <c:pt idx="94" formatCode="m/d/yyyy">
                  <c:v>37027</c:v>
                </c:pt>
                <c:pt idx="95" formatCode="m/d/yyyy">
                  <c:v>37028</c:v>
                </c:pt>
                <c:pt idx="96" formatCode="m/d/yyyy">
                  <c:v>37029</c:v>
                </c:pt>
                <c:pt idx="97" formatCode="m/d/yyyy">
                  <c:v>37032</c:v>
                </c:pt>
                <c:pt idx="98" formatCode="m/d/yyyy">
                  <c:v>37033</c:v>
                </c:pt>
                <c:pt idx="99" formatCode="m/d/yyyy">
                  <c:v>37034</c:v>
                </c:pt>
                <c:pt idx="100" formatCode="m/d/yyyy">
                  <c:v>37035</c:v>
                </c:pt>
                <c:pt idx="101" formatCode="m/d/yyyy">
                  <c:v>37036</c:v>
                </c:pt>
                <c:pt idx="102" formatCode="m/d/yyyy">
                  <c:v>37039</c:v>
                </c:pt>
                <c:pt idx="103" formatCode="m/d/yyyy">
                  <c:v>37040</c:v>
                </c:pt>
                <c:pt idx="104" formatCode="m/d/yyyy">
                  <c:v>37041</c:v>
                </c:pt>
                <c:pt idx="105" formatCode="m/d/yyyy">
                  <c:v>37042</c:v>
                </c:pt>
                <c:pt idx="106" formatCode="m/d/yyyy">
                  <c:v>37043</c:v>
                </c:pt>
                <c:pt idx="107" formatCode="m/d/yyyy">
                  <c:v>37046</c:v>
                </c:pt>
                <c:pt idx="108" formatCode="m/d/yyyy">
                  <c:v>37047</c:v>
                </c:pt>
                <c:pt idx="109" formatCode="m/d/yyyy">
                  <c:v>37048</c:v>
                </c:pt>
                <c:pt idx="110" formatCode="m/d/yyyy">
                  <c:v>37049</c:v>
                </c:pt>
                <c:pt idx="111" formatCode="m/d/yyyy">
                  <c:v>37050</c:v>
                </c:pt>
                <c:pt idx="112" formatCode="m/d/yyyy">
                  <c:v>37053</c:v>
                </c:pt>
                <c:pt idx="113" formatCode="m/d/yyyy">
                  <c:v>37054</c:v>
                </c:pt>
                <c:pt idx="114" formatCode="m/d/yyyy">
                  <c:v>37055</c:v>
                </c:pt>
                <c:pt idx="115" formatCode="m/d/yyyy">
                  <c:v>37057</c:v>
                </c:pt>
                <c:pt idx="116" formatCode="m/d/yyyy">
                  <c:v>37060</c:v>
                </c:pt>
                <c:pt idx="117" formatCode="m/d/yyyy">
                  <c:v>37061</c:v>
                </c:pt>
                <c:pt idx="118" formatCode="m/d/yyyy">
                  <c:v>37062</c:v>
                </c:pt>
                <c:pt idx="119" formatCode="m/d/yyyy">
                  <c:v>37063</c:v>
                </c:pt>
                <c:pt idx="120" formatCode="m/d/yyyy">
                  <c:v>37064</c:v>
                </c:pt>
                <c:pt idx="121" formatCode="m/d/yyyy">
                  <c:v>37067</c:v>
                </c:pt>
                <c:pt idx="122" formatCode="m/d/yyyy">
                  <c:v>37068</c:v>
                </c:pt>
                <c:pt idx="123" formatCode="m/d/yyyy">
                  <c:v>37069</c:v>
                </c:pt>
                <c:pt idx="124" formatCode="m/d/yyyy">
                  <c:v>37070</c:v>
                </c:pt>
                <c:pt idx="125" formatCode="m/d/yyyy">
                  <c:v>37071</c:v>
                </c:pt>
                <c:pt idx="126" formatCode="m/d/yyyy">
                  <c:v>37074</c:v>
                </c:pt>
                <c:pt idx="127" formatCode="m/d/yyyy">
                  <c:v>37075</c:v>
                </c:pt>
                <c:pt idx="128" formatCode="m/d/yyyy">
                  <c:v>37076</c:v>
                </c:pt>
                <c:pt idx="129" formatCode="m/d/yyyy">
                  <c:v>37077</c:v>
                </c:pt>
                <c:pt idx="130" formatCode="m/d/yyyy">
                  <c:v>37078</c:v>
                </c:pt>
                <c:pt idx="131" formatCode="m/d/yyyy">
                  <c:v>37081</c:v>
                </c:pt>
                <c:pt idx="132" formatCode="m/d/yyyy">
                  <c:v>37082</c:v>
                </c:pt>
                <c:pt idx="133" formatCode="m/d/yyyy">
                  <c:v>37083</c:v>
                </c:pt>
                <c:pt idx="134" formatCode="m/d/yyyy">
                  <c:v>37084</c:v>
                </c:pt>
                <c:pt idx="135" formatCode="m/d/yyyy">
                  <c:v>37085</c:v>
                </c:pt>
                <c:pt idx="136" formatCode="m/d/yyyy">
                  <c:v>37088</c:v>
                </c:pt>
                <c:pt idx="137" formatCode="m/d/yyyy">
                  <c:v>37089</c:v>
                </c:pt>
                <c:pt idx="138" formatCode="m/d/yyyy">
                  <c:v>37090</c:v>
                </c:pt>
                <c:pt idx="139" formatCode="m/d/yyyy">
                  <c:v>37091</c:v>
                </c:pt>
                <c:pt idx="140" formatCode="m/d/yyyy">
                  <c:v>37092</c:v>
                </c:pt>
                <c:pt idx="141" formatCode="m/d/yyyy">
                  <c:v>37095</c:v>
                </c:pt>
                <c:pt idx="142" formatCode="m/d/yyyy">
                  <c:v>37096</c:v>
                </c:pt>
                <c:pt idx="143" formatCode="m/d/yyyy">
                  <c:v>37097</c:v>
                </c:pt>
                <c:pt idx="144" formatCode="m/d/yyyy">
                  <c:v>37098</c:v>
                </c:pt>
                <c:pt idx="145" formatCode="m/d/yyyy">
                  <c:v>37099</c:v>
                </c:pt>
                <c:pt idx="146" formatCode="m/d/yyyy">
                  <c:v>37102</c:v>
                </c:pt>
                <c:pt idx="147" formatCode="m/d/yyyy">
                  <c:v>37103</c:v>
                </c:pt>
                <c:pt idx="148" formatCode="m/d/yyyy">
                  <c:v>37104</c:v>
                </c:pt>
                <c:pt idx="149" formatCode="m/d/yyyy">
                  <c:v>37105</c:v>
                </c:pt>
                <c:pt idx="150" formatCode="m/d/yyyy">
                  <c:v>37106</c:v>
                </c:pt>
                <c:pt idx="151" formatCode="m/d/yyyy">
                  <c:v>37109</c:v>
                </c:pt>
                <c:pt idx="152" formatCode="m/d/yyyy">
                  <c:v>37110</c:v>
                </c:pt>
                <c:pt idx="153" formatCode="m/d/yyyy">
                  <c:v>37111</c:v>
                </c:pt>
                <c:pt idx="154" formatCode="m/d/yyyy">
                  <c:v>37112</c:v>
                </c:pt>
                <c:pt idx="155" formatCode="m/d/yyyy">
                  <c:v>37113</c:v>
                </c:pt>
                <c:pt idx="156" formatCode="m/d/yyyy">
                  <c:v>37116</c:v>
                </c:pt>
                <c:pt idx="157" formatCode="m/d/yyyy">
                  <c:v>37117</c:v>
                </c:pt>
                <c:pt idx="158" formatCode="m/d/yyyy">
                  <c:v>37119</c:v>
                </c:pt>
                <c:pt idx="159" formatCode="m/d/yyyy">
                  <c:v>37120</c:v>
                </c:pt>
                <c:pt idx="160" formatCode="m/d/yyyy">
                  <c:v>37123</c:v>
                </c:pt>
                <c:pt idx="161" formatCode="m/d/yyyy">
                  <c:v>37124</c:v>
                </c:pt>
                <c:pt idx="162" formatCode="m/d/yyyy">
                  <c:v>37125</c:v>
                </c:pt>
                <c:pt idx="163" formatCode="m/d/yyyy">
                  <c:v>37126</c:v>
                </c:pt>
                <c:pt idx="164" formatCode="m/d/yyyy">
                  <c:v>37127</c:v>
                </c:pt>
                <c:pt idx="165" formatCode="m/d/yyyy">
                  <c:v>37130</c:v>
                </c:pt>
                <c:pt idx="166" formatCode="m/d/yyyy">
                  <c:v>37131</c:v>
                </c:pt>
                <c:pt idx="167" formatCode="m/d/yyyy">
                  <c:v>37132</c:v>
                </c:pt>
                <c:pt idx="168" formatCode="m/d/yyyy">
                  <c:v>37133</c:v>
                </c:pt>
                <c:pt idx="169" formatCode="m/d/yyyy">
                  <c:v>37134</c:v>
                </c:pt>
                <c:pt idx="170" formatCode="m/d/yyyy">
                  <c:v>37137</c:v>
                </c:pt>
                <c:pt idx="171" formatCode="m/d/yyyy">
                  <c:v>37138</c:v>
                </c:pt>
                <c:pt idx="172" formatCode="m/d/yyyy">
                  <c:v>37139</c:v>
                </c:pt>
                <c:pt idx="173" formatCode="m/d/yyyy">
                  <c:v>37140</c:v>
                </c:pt>
                <c:pt idx="174" formatCode="m/d/yyyy">
                  <c:v>37141</c:v>
                </c:pt>
                <c:pt idx="175" formatCode="m/d/yyyy">
                  <c:v>37144</c:v>
                </c:pt>
                <c:pt idx="176" formatCode="m/d/yyyy">
                  <c:v>37145</c:v>
                </c:pt>
                <c:pt idx="177" formatCode="m/d/yyyy">
                  <c:v>37146</c:v>
                </c:pt>
                <c:pt idx="178" formatCode="m/d/yyyy">
                  <c:v>37147</c:v>
                </c:pt>
                <c:pt idx="179" formatCode="m/d/yyyy">
                  <c:v>37148</c:v>
                </c:pt>
                <c:pt idx="180" formatCode="m/d/yyyy">
                  <c:v>37151</c:v>
                </c:pt>
                <c:pt idx="181" formatCode="m/d/yyyy">
                  <c:v>37152</c:v>
                </c:pt>
                <c:pt idx="182" formatCode="m/d/yyyy">
                  <c:v>37153</c:v>
                </c:pt>
                <c:pt idx="183" formatCode="m/d/yyyy">
                  <c:v>37154</c:v>
                </c:pt>
                <c:pt idx="184" formatCode="m/d/yyyy">
                  <c:v>37155</c:v>
                </c:pt>
                <c:pt idx="185" formatCode="m/d/yyyy">
                  <c:v>37158</c:v>
                </c:pt>
                <c:pt idx="186" formatCode="m/d/yyyy">
                  <c:v>37159</c:v>
                </c:pt>
                <c:pt idx="187" formatCode="m/d/yyyy">
                  <c:v>37160</c:v>
                </c:pt>
                <c:pt idx="188" formatCode="m/d/yyyy">
                  <c:v>37161</c:v>
                </c:pt>
                <c:pt idx="189" formatCode="m/d/yyyy">
                  <c:v>37162</c:v>
                </c:pt>
                <c:pt idx="190" formatCode="m/d/yyyy">
                  <c:v>37165</c:v>
                </c:pt>
                <c:pt idx="191" formatCode="m/d/yyyy">
                  <c:v>37166</c:v>
                </c:pt>
                <c:pt idx="192" formatCode="m/d/yyyy">
                  <c:v>37167</c:v>
                </c:pt>
                <c:pt idx="193" formatCode="m/d/yyyy">
                  <c:v>37168</c:v>
                </c:pt>
                <c:pt idx="194" formatCode="m/d/yyyy">
                  <c:v>37169</c:v>
                </c:pt>
                <c:pt idx="195" formatCode="m/d/yyyy">
                  <c:v>37172</c:v>
                </c:pt>
                <c:pt idx="196" formatCode="m/d/yyyy">
                  <c:v>37173</c:v>
                </c:pt>
                <c:pt idx="197" formatCode="m/d/yyyy">
                  <c:v>37174</c:v>
                </c:pt>
                <c:pt idx="198" formatCode="m/d/yyyy">
                  <c:v>37175</c:v>
                </c:pt>
                <c:pt idx="199" formatCode="m/d/yyyy">
                  <c:v>37176</c:v>
                </c:pt>
                <c:pt idx="200" formatCode="m/d/yyyy">
                  <c:v>37179</c:v>
                </c:pt>
                <c:pt idx="201" formatCode="m/d/yyyy">
                  <c:v>37180</c:v>
                </c:pt>
                <c:pt idx="202" formatCode="m/d/yyyy">
                  <c:v>37181</c:v>
                </c:pt>
                <c:pt idx="203" formatCode="m/d/yyyy">
                  <c:v>37182</c:v>
                </c:pt>
                <c:pt idx="204" formatCode="m/d/yyyy">
                  <c:v>37183</c:v>
                </c:pt>
                <c:pt idx="205" formatCode="m/d/yyyy">
                  <c:v>37186</c:v>
                </c:pt>
                <c:pt idx="206" formatCode="m/d/yyyy">
                  <c:v>37187</c:v>
                </c:pt>
                <c:pt idx="207" formatCode="m/d/yyyy">
                  <c:v>37188</c:v>
                </c:pt>
                <c:pt idx="208" formatCode="m/d/yyyy">
                  <c:v>37189</c:v>
                </c:pt>
                <c:pt idx="209" formatCode="m/d/yyyy">
                  <c:v>37190</c:v>
                </c:pt>
                <c:pt idx="210" formatCode="m/d/yyyy">
                  <c:v>37193</c:v>
                </c:pt>
                <c:pt idx="211" formatCode="m/d/yyyy">
                  <c:v>37194</c:v>
                </c:pt>
                <c:pt idx="212" formatCode="m/d/yyyy">
                  <c:v>37195</c:v>
                </c:pt>
                <c:pt idx="213" formatCode="m/d/yyyy">
                  <c:v>37197</c:v>
                </c:pt>
                <c:pt idx="214" formatCode="m/d/yyyy">
                  <c:v>37200</c:v>
                </c:pt>
                <c:pt idx="215" formatCode="m/d/yyyy">
                  <c:v>37201</c:v>
                </c:pt>
                <c:pt idx="216" formatCode="m/d/yyyy">
                  <c:v>37202</c:v>
                </c:pt>
                <c:pt idx="217" formatCode="m/d/yyyy">
                  <c:v>37203</c:v>
                </c:pt>
                <c:pt idx="218" formatCode="m/d/yyyy">
                  <c:v>37204</c:v>
                </c:pt>
                <c:pt idx="219" formatCode="m/d/yyyy">
                  <c:v>37207</c:v>
                </c:pt>
                <c:pt idx="220" formatCode="m/d/yyyy">
                  <c:v>37208</c:v>
                </c:pt>
                <c:pt idx="221" formatCode="m/d/yyyy">
                  <c:v>37209</c:v>
                </c:pt>
                <c:pt idx="222" formatCode="m/d/yyyy">
                  <c:v>37210</c:v>
                </c:pt>
                <c:pt idx="223" formatCode="m/d/yyyy">
                  <c:v>37211</c:v>
                </c:pt>
                <c:pt idx="224" formatCode="m/d/yyyy">
                  <c:v>37214</c:v>
                </c:pt>
                <c:pt idx="225" formatCode="m/d/yyyy">
                  <c:v>37215</c:v>
                </c:pt>
                <c:pt idx="226" formatCode="m/d/yyyy">
                  <c:v>37216</c:v>
                </c:pt>
                <c:pt idx="227" formatCode="m/d/yyyy">
                  <c:v>37217</c:v>
                </c:pt>
                <c:pt idx="228" formatCode="m/d/yyyy">
                  <c:v>37218</c:v>
                </c:pt>
                <c:pt idx="229" formatCode="m/d/yyyy">
                  <c:v>37221</c:v>
                </c:pt>
                <c:pt idx="230" formatCode="m/d/yyyy">
                  <c:v>37222</c:v>
                </c:pt>
                <c:pt idx="231" formatCode="m/d/yyyy">
                  <c:v>37223</c:v>
                </c:pt>
                <c:pt idx="232" formatCode="m/d/yyyy">
                  <c:v>37224</c:v>
                </c:pt>
                <c:pt idx="233" formatCode="m/d/yyyy">
                  <c:v>37225</c:v>
                </c:pt>
                <c:pt idx="234" formatCode="m/d/yyyy">
                  <c:v>37228</c:v>
                </c:pt>
                <c:pt idx="235" formatCode="m/d/yyyy">
                  <c:v>37229</c:v>
                </c:pt>
                <c:pt idx="236" formatCode="m/d/yyyy">
                  <c:v>37230</c:v>
                </c:pt>
                <c:pt idx="237" formatCode="m/d/yyyy">
                  <c:v>37231</c:v>
                </c:pt>
                <c:pt idx="238" formatCode="m/d/yyyy">
                  <c:v>37232</c:v>
                </c:pt>
                <c:pt idx="239" formatCode="m/d/yyyy">
                  <c:v>37235</c:v>
                </c:pt>
                <c:pt idx="240" formatCode="m/d/yyyy">
                  <c:v>37236</c:v>
                </c:pt>
                <c:pt idx="241" formatCode="m/d/yyyy">
                  <c:v>37237</c:v>
                </c:pt>
                <c:pt idx="242" formatCode="m/d/yyyy">
                  <c:v>37238</c:v>
                </c:pt>
                <c:pt idx="243" formatCode="m/d/yyyy">
                  <c:v>37239</c:v>
                </c:pt>
                <c:pt idx="244" formatCode="m/d/yyyy">
                  <c:v>37242</c:v>
                </c:pt>
                <c:pt idx="245" formatCode="m/d/yyyy">
                  <c:v>37243</c:v>
                </c:pt>
                <c:pt idx="246" formatCode="m/d/yyyy">
                  <c:v>37244</c:v>
                </c:pt>
                <c:pt idx="247" formatCode="m/d/yyyy">
                  <c:v>37245</c:v>
                </c:pt>
                <c:pt idx="248" formatCode="m/d/yyyy">
                  <c:v>37246</c:v>
                </c:pt>
                <c:pt idx="249" formatCode="m/d/yyyy">
                  <c:v>37249</c:v>
                </c:pt>
                <c:pt idx="250" formatCode="m/d/yyyy">
                  <c:v>37252</c:v>
                </c:pt>
                <c:pt idx="251" formatCode="m/d/yyyy">
                  <c:v>37253</c:v>
                </c:pt>
                <c:pt idx="252" formatCode="m/d/yyyy">
                  <c:v>37256</c:v>
                </c:pt>
              </c:numCache>
            </c:numRef>
          </c:xVal>
          <c:yVal>
            <c:numRef>
              <c:f>Punktowy!$C$5:$C$257</c:f>
              <c:numCache>
                <c:formatCode>0.0000</c:formatCode>
                <c:ptCount val="253"/>
                <c:pt idx="0">
                  <c:v>4.1432000000000002</c:v>
                </c:pt>
                <c:pt idx="1">
                  <c:v>4.0960999999999999</c:v>
                </c:pt>
                <c:pt idx="2">
                  <c:v>4.0727000000000002</c:v>
                </c:pt>
                <c:pt idx="3">
                  <c:v>4.1212</c:v>
                </c:pt>
                <c:pt idx="4">
                  <c:v>4.0846</c:v>
                </c:pt>
                <c:pt idx="5">
                  <c:v>4.0991</c:v>
                </c:pt>
                <c:pt idx="6">
                  <c:v>4.1181999999999999</c:v>
                </c:pt>
                <c:pt idx="7">
                  <c:v>4.1577999999999999</c:v>
                </c:pt>
                <c:pt idx="8">
                  <c:v>4.1523000000000003</c:v>
                </c:pt>
                <c:pt idx="9">
                  <c:v>4.1113999999999997</c:v>
                </c:pt>
                <c:pt idx="10">
                  <c:v>4.1086999999999998</c:v>
                </c:pt>
                <c:pt idx="11">
                  <c:v>4.1016000000000004</c:v>
                </c:pt>
                <c:pt idx="12">
                  <c:v>4.1003999999999996</c:v>
                </c:pt>
                <c:pt idx="13">
                  <c:v>4.1124999999999998</c:v>
                </c:pt>
                <c:pt idx="14">
                  <c:v>4.0819999999999999</c:v>
                </c:pt>
                <c:pt idx="15">
                  <c:v>4.1318000000000001</c:v>
                </c:pt>
                <c:pt idx="16">
                  <c:v>4.0960000000000001</c:v>
                </c:pt>
                <c:pt idx="17">
                  <c:v>4.1094999999999997</c:v>
                </c:pt>
                <c:pt idx="18">
                  <c:v>4.1448999999999998</c:v>
                </c:pt>
                <c:pt idx="19">
                  <c:v>4.1243999999999996</c:v>
                </c:pt>
                <c:pt idx="20">
                  <c:v>4.1379999999999999</c:v>
                </c:pt>
                <c:pt idx="21">
                  <c:v>4.1357999999999997</c:v>
                </c:pt>
                <c:pt idx="22">
                  <c:v>4.0879000000000003</c:v>
                </c:pt>
                <c:pt idx="23">
                  <c:v>4.0644</c:v>
                </c:pt>
                <c:pt idx="24">
                  <c:v>4.0205000000000002</c:v>
                </c:pt>
                <c:pt idx="25">
                  <c:v>4.0315000000000003</c:v>
                </c:pt>
                <c:pt idx="26">
                  <c:v>4.0629999999999997</c:v>
                </c:pt>
                <c:pt idx="27">
                  <c:v>4.0815999999999999</c:v>
                </c:pt>
                <c:pt idx="28">
                  <c:v>4.0789999999999997</c:v>
                </c:pt>
                <c:pt idx="29">
                  <c:v>4.1287000000000003</c:v>
                </c:pt>
                <c:pt idx="30">
                  <c:v>4.0960000000000001</c:v>
                </c:pt>
                <c:pt idx="31">
                  <c:v>4.0815000000000001</c:v>
                </c:pt>
                <c:pt idx="32">
                  <c:v>4.0824999999999996</c:v>
                </c:pt>
                <c:pt idx="33">
                  <c:v>4.1039000000000003</c:v>
                </c:pt>
                <c:pt idx="34">
                  <c:v>4.1003999999999996</c:v>
                </c:pt>
                <c:pt idx="35">
                  <c:v>4.0823</c:v>
                </c:pt>
                <c:pt idx="36">
                  <c:v>4.0984999999999996</c:v>
                </c:pt>
                <c:pt idx="37">
                  <c:v>4.1045999999999996</c:v>
                </c:pt>
                <c:pt idx="38">
                  <c:v>4.1542000000000003</c:v>
                </c:pt>
                <c:pt idx="39">
                  <c:v>4.1451000000000002</c:v>
                </c:pt>
                <c:pt idx="40">
                  <c:v>4.1224999999999996</c:v>
                </c:pt>
                <c:pt idx="41">
                  <c:v>4.0858999999999996</c:v>
                </c:pt>
                <c:pt idx="42">
                  <c:v>4.0749000000000004</c:v>
                </c:pt>
                <c:pt idx="43">
                  <c:v>4.0284000000000004</c:v>
                </c:pt>
                <c:pt idx="44">
                  <c:v>3.9636999999999998</c:v>
                </c:pt>
                <c:pt idx="45">
                  <c:v>3.9971999999999999</c:v>
                </c:pt>
                <c:pt idx="46">
                  <c:v>3.9944999999999999</c:v>
                </c:pt>
                <c:pt idx="47">
                  <c:v>3.9514999999999998</c:v>
                </c:pt>
                <c:pt idx="48">
                  <c:v>3.9836999999999998</c:v>
                </c:pt>
                <c:pt idx="49">
                  <c:v>3.9788000000000001</c:v>
                </c:pt>
                <c:pt idx="50">
                  <c:v>3.9847999999999999</c:v>
                </c:pt>
                <c:pt idx="51">
                  <c:v>4.0555000000000003</c:v>
                </c:pt>
                <c:pt idx="52">
                  <c:v>4.0709999999999997</c:v>
                </c:pt>
                <c:pt idx="53">
                  <c:v>4.0918000000000001</c:v>
                </c:pt>
                <c:pt idx="54">
                  <c:v>4.1116999999999999</c:v>
                </c:pt>
                <c:pt idx="55">
                  <c:v>4.1334999999999997</c:v>
                </c:pt>
                <c:pt idx="56">
                  <c:v>4.1197999999999997</c:v>
                </c:pt>
                <c:pt idx="57">
                  <c:v>4.1173999999999999</c:v>
                </c:pt>
                <c:pt idx="58">
                  <c:v>4.1394000000000002</c:v>
                </c:pt>
                <c:pt idx="59">
                  <c:v>4.1322999999999999</c:v>
                </c:pt>
                <c:pt idx="60">
                  <c:v>4.1139999999999999</c:v>
                </c:pt>
                <c:pt idx="61">
                  <c:v>4.1081000000000003</c:v>
                </c:pt>
                <c:pt idx="62">
                  <c:v>4.1170999999999998</c:v>
                </c:pt>
                <c:pt idx="63">
                  <c:v>4.0904999999999996</c:v>
                </c:pt>
                <c:pt idx="64">
                  <c:v>4.0999999999999996</c:v>
                </c:pt>
                <c:pt idx="65">
                  <c:v>4.1047000000000002</c:v>
                </c:pt>
                <c:pt idx="66">
                  <c:v>4.0683999999999996</c:v>
                </c:pt>
                <c:pt idx="67">
                  <c:v>4.0488</c:v>
                </c:pt>
                <c:pt idx="68">
                  <c:v>4.0225999999999997</c:v>
                </c:pt>
                <c:pt idx="69">
                  <c:v>4.0190000000000001</c:v>
                </c:pt>
                <c:pt idx="70">
                  <c:v>3.9988000000000001</c:v>
                </c:pt>
                <c:pt idx="71">
                  <c:v>4.0109000000000004</c:v>
                </c:pt>
                <c:pt idx="72">
                  <c:v>4.0321999999999996</c:v>
                </c:pt>
                <c:pt idx="73">
                  <c:v>4.0273000000000003</c:v>
                </c:pt>
                <c:pt idx="74">
                  <c:v>4.01</c:v>
                </c:pt>
                <c:pt idx="75">
                  <c:v>4.0376000000000003</c:v>
                </c:pt>
                <c:pt idx="76">
                  <c:v>4.0237999999999996</c:v>
                </c:pt>
                <c:pt idx="77">
                  <c:v>3.9982000000000002</c:v>
                </c:pt>
                <c:pt idx="78">
                  <c:v>3.9807000000000001</c:v>
                </c:pt>
                <c:pt idx="79">
                  <c:v>4.0384000000000002</c:v>
                </c:pt>
                <c:pt idx="80">
                  <c:v>4.0730000000000004</c:v>
                </c:pt>
                <c:pt idx="81">
                  <c:v>4.0235000000000003</c:v>
                </c:pt>
                <c:pt idx="82">
                  <c:v>4.0164</c:v>
                </c:pt>
                <c:pt idx="83">
                  <c:v>3.9622000000000002</c:v>
                </c:pt>
                <c:pt idx="84">
                  <c:v>3.9761000000000002</c:v>
                </c:pt>
                <c:pt idx="85">
                  <c:v>3.9497</c:v>
                </c:pt>
                <c:pt idx="86">
                  <c:v>3.9552</c:v>
                </c:pt>
                <c:pt idx="87">
                  <c:v>3.9443000000000001</c:v>
                </c:pt>
                <c:pt idx="88">
                  <c:v>3.9474999999999998</c:v>
                </c:pt>
                <c:pt idx="89">
                  <c:v>3.9527999999999999</c:v>
                </c:pt>
                <c:pt idx="90">
                  <c:v>3.9741</c:v>
                </c:pt>
                <c:pt idx="91">
                  <c:v>3.9678</c:v>
                </c:pt>
                <c:pt idx="92">
                  <c:v>4.0305999999999997</c:v>
                </c:pt>
                <c:pt idx="93">
                  <c:v>4.0174000000000003</c:v>
                </c:pt>
                <c:pt idx="94">
                  <c:v>3.9826999999999999</c:v>
                </c:pt>
                <c:pt idx="95">
                  <c:v>3.9655999999999998</c:v>
                </c:pt>
                <c:pt idx="96">
                  <c:v>3.9693000000000001</c:v>
                </c:pt>
                <c:pt idx="97">
                  <c:v>3.9790000000000001</c:v>
                </c:pt>
                <c:pt idx="98">
                  <c:v>3.9813000000000001</c:v>
                </c:pt>
                <c:pt idx="99">
                  <c:v>3.9992000000000001</c:v>
                </c:pt>
                <c:pt idx="100">
                  <c:v>3.9975999999999998</c:v>
                </c:pt>
                <c:pt idx="101">
                  <c:v>3.9963000000000002</c:v>
                </c:pt>
                <c:pt idx="102">
                  <c:v>4.0153999999999996</c:v>
                </c:pt>
                <c:pt idx="103">
                  <c:v>4.0380000000000003</c:v>
                </c:pt>
                <c:pt idx="104">
                  <c:v>4.0232000000000001</c:v>
                </c:pt>
                <c:pt idx="105">
                  <c:v>4.0083000000000002</c:v>
                </c:pt>
                <c:pt idx="106">
                  <c:v>3.9826999999999999</c:v>
                </c:pt>
                <c:pt idx="107">
                  <c:v>3.9746000000000001</c:v>
                </c:pt>
                <c:pt idx="108">
                  <c:v>3.9851999999999999</c:v>
                </c:pt>
                <c:pt idx="109">
                  <c:v>3.9710999999999999</c:v>
                </c:pt>
                <c:pt idx="110">
                  <c:v>3.9977</c:v>
                </c:pt>
                <c:pt idx="111">
                  <c:v>3.9908000000000001</c:v>
                </c:pt>
                <c:pt idx="112">
                  <c:v>3.9697</c:v>
                </c:pt>
                <c:pt idx="113">
                  <c:v>3.9643000000000002</c:v>
                </c:pt>
                <c:pt idx="114">
                  <c:v>3.9432</c:v>
                </c:pt>
                <c:pt idx="115">
                  <c:v>3.9441000000000002</c:v>
                </c:pt>
                <c:pt idx="116">
                  <c:v>3.9611999999999998</c:v>
                </c:pt>
                <c:pt idx="117">
                  <c:v>3.9702999999999999</c:v>
                </c:pt>
                <c:pt idx="118">
                  <c:v>3.9944999999999999</c:v>
                </c:pt>
                <c:pt idx="119">
                  <c:v>3.9918</c:v>
                </c:pt>
                <c:pt idx="120">
                  <c:v>3.972</c:v>
                </c:pt>
                <c:pt idx="121">
                  <c:v>3.9521999999999999</c:v>
                </c:pt>
                <c:pt idx="122">
                  <c:v>3.9521999999999999</c:v>
                </c:pt>
                <c:pt idx="123">
                  <c:v>3.9512</c:v>
                </c:pt>
                <c:pt idx="124">
                  <c:v>3.9496000000000002</c:v>
                </c:pt>
                <c:pt idx="125">
                  <c:v>3.9870999999999999</c:v>
                </c:pt>
                <c:pt idx="126">
                  <c:v>4.0057999999999998</c:v>
                </c:pt>
                <c:pt idx="127">
                  <c:v>3.9887000000000001</c:v>
                </c:pt>
                <c:pt idx="128">
                  <c:v>3.9988999999999999</c:v>
                </c:pt>
                <c:pt idx="129">
                  <c:v>4.0231000000000003</c:v>
                </c:pt>
                <c:pt idx="130">
                  <c:v>4.0911999999999997</c:v>
                </c:pt>
                <c:pt idx="131">
                  <c:v>4.2454000000000001</c:v>
                </c:pt>
                <c:pt idx="132">
                  <c:v>4.2892000000000001</c:v>
                </c:pt>
                <c:pt idx="133">
                  <c:v>4.5004</c:v>
                </c:pt>
                <c:pt idx="134">
                  <c:v>4.2906000000000004</c:v>
                </c:pt>
                <c:pt idx="135">
                  <c:v>4.2545000000000002</c:v>
                </c:pt>
                <c:pt idx="136">
                  <c:v>4.2066999999999997</c:v>
                </c:pt>
                <c:pt idx="137">
                  <c:v>4.2191000000000001</c:v>
                </c:pt>
                <c:pt idx="138">
                  <c:v>4.1864999999999997</c:v>
                </c:pt>
                <c:pt idx="139">
                  <c:v>4.2522000000000002</c:v>
                </c:pt>
                <c:pt idx="140">
                  <c:v>4.2275999999999998</c:v>
                </c:pt>
                <c:pt idx="141">
                  <c:v>4.1981999999999999</c:v>
                </c:pt>
                <c:pt idx="142">
                  <c:v>4.1994999999999996</c:v>
                </c:pt>
                <c:pt idx="143">
                  <c:v>4.2020999999999997</c:v>
                </c:pt>
                <c:pt idx="144">
                  <c:v>4.1882999999999999</c:v>
                </c:pt>
                <c:pt idx="145">
                  <c:v>4.2008999999999999</c:v>
                </c:pt>
                <c:pt idx="146">
                  <c:v>4.2213000000000003</c:v>
                </c:pt>
                <c:pt idx="147">
                  <c:v>4.2384000000000004</c:v>
                </c:pt>
                <c:pt idx="148">
                  <c:v>4.2519</c:v>
                </c:pt>
                <c:pt idx="149">
                  <c:v>4.2576999999999998</c:v>
                </c:pt>
                <c:pt idx="150">
                  <c:v>4.2687999999999997</c:v>
                </c:pt>
                <c:pt idx="151">
                  <c:v>4.2324000000000002</c:v>
                </c:pt>
                <c:pt idx="152">
                  <c:v>4.2365000000000004</c:v>
                </c:pt>
                <c:pt idx="153">
                  <c:v>4.2157</c:v>
                </c:pt>
                <c:pt idx="154">
                  <c:v>4.2161</c:v>
                </c:pt>
                <c:pt idx="155">
                  <c:v>4.2112999999999996</c:v>
                </c:pt>
                <c:pt idx="156">
                  <c:v>4.2252999999999998</c:v>
                </c:pt>
                <c:pt idx="157">
                  <c:v>4.2605000000000004</c:v>
                </c:pt>
                <c:pt idx="158">
                  <c:v>4.2656999999999998</c:v>
                </c:pt>
                <c:pt idx="159">
                  <c:v>4.2767999999999997</c:v>
                </c:pt>
                <c:pt idx="160">
                  <c:v>4.3068</c:v>
                </c:pt>
                <c:pt idx="161">
                  <c:v>4.2649999999999997</c:v>
                </c:pt>
                <c:pt idx="162">
                  <c:v>4.2691999999999997</c:v>
                </c:pt>
                <c:pt idx="163">
                  <c:v>4.2401999999999997</c:v>
                </c:pt>
                <c:pt idx="164">
                  <c:v>4.2237999999999998</c:v>
                </c:pt>
                <c:pt idx="165">
                  <c:v>4.2373000000000003</c:v>
                </c:pt>
                <c:pt idx="166">
                  <c:v>4.2507999999999999</c:v>
                </c:pt>
                <c:pt idx="167">
                  <c:v>4.2214</c:v>
                </c:pt>
                <c:pt idx="168">
                  <c:v>4.234</c:v>
                </c:pt>
                <c:pt idx="169">
                  <c:v>4.2336</c:v>
                </c:pt>
                <c:pt idx="170">
                  <c:v>4.2234999999999996</c:v>
                </c:pt>
                <c:pt idx="171">
                  <c:v>4.2602000000000002</c:v>
                </c:pt>
                <c:pt idx="172">
                  <c:v>4.2454999999999998</c:v>
                </c:pt>
                <c:pt idx="173">
                  <c:v>4.2560000000000002</c:v>
                </c:pt>
                <c:pt idx="174">
                  <c:v>4.2317</c:v>
                </c:pt>
                <c:pt idx="175">
                  <c:v>4.2009999999999996</c:v>
                </c:pt>
                <c:pt idx="176">
                  <c:v>4.2164999999999999</c:v>
                </c:pt>
                <c:pt idx="177">
                  <c:v>4.2468000000000004</c:v>
                </c:pt>
                <c:pt idx="178">
                  <c:v>4.2347999999999999</c:v>
                </c:pt>
                <c:pt idx="179">
                  <c:v>4.2314999999999996</c:v>
                </c:pt>
                <c:pt idx="180">
                  <c:v>4.2427999999999999</c:v>
                </c:pt>
                <c:pt idx="181">
                  <c:v>4.2347000000000001</c:v>
                </c:pt>
                <c:pt idx="182">
                  <c:v>4.2271999999999998</c:v>
                </c:pt>
                <c:pt idx="183">
                  <c:v>4.2024999999999997</c:v>
                </c:pt>
                <c:pt idx="184">
                  <c:v>4.1304999999999996</c:v>
                </c:pt>
                <c:pt idx="185">
                  <c:v>4.1898</c:v>
                </c:pt>
                <c:pt idx="186">
                  <c:v>4.2051999999999996</c:v>
                </c:pt>
                <c:pt idx="187">
                  <c:v>4.2252999999999998</c:v>
                </c:pt>
                <c:pt idx="188">
                  <c:v>4.1843000000000004</c:v>
                </c:pt>
                <c:pt idx="189">
                  <c:v>4.2366999999999999</c:v>
                </c:pt>
                <c:pt idx="190">
                  <c:v>4.2281000000000004</c:v>
                </c:pt>
                <c:pt idx="191">
                  <c:v>4.2317999999999998</c:v>
                </c:pt>
                <c:pt idx="192">
                  <c:v>4.1951000000000001</c:v>
                </c:pt>
                <c:pt idx="193">
                  <c:v>4.2058</c:v>
                </c:pt>
                <c:pt idx="194">
                  <c:v>4.1505000000000001</c:v>
                </c:pt>
                <c:pt idx="195">
                  <c:v>4.1692999999999998</c:v>
                </c:pt>
                <c:pt idx="196">
                  <c:v>4.1680000000000001</c:v>
                </c:pt>
                <c:pt idx="197">
                  <c:v>4.1586999999999996</c:v>
                </c:pt>
                <c:pt idx="198">
                  <c:v>4.1211000000000002</c:v>
                </c:pt>
                <c:pt idx="199">
                  <c:v>4.1397000000000004</c:v>
                </c:pt>
                <c:pt idx="200">
                  <c:v>4.1173999999999999</c:v>
                </c:pt>
                <c:pt idx="201">
                  <c:v>4.0906000000000002</c:v>
                </c:pt>
                <c:pt idx="202">
                  <c:v>4.0922000000000001</c:v>
                </c:pt>
                <c:pt idx="203">
                  <c:v>4.0900999999999996</c:v>
                </c:pt>
                <c:pt idx="204">
                  <c:v>4.1018999999999997</c:v>
                </c:pt>
                <c:pt idx="205">
                  <c:v>4.1162999999999998</c:v>
                </c:pt>
                <c:pt idx="206">
                  <c:v>4.12</c:v>
                </c:pt>
                <c:pt idx="207">
                  <c:v>4.1162999999999998</c:v>
                </c:pt>
                <c:pt idx="208">
                  <c:v>4.1291000000000002</c:v>
                </c:pt>
                <c:pt idx="209">
                  <c:v>4.1018999999999997</c:v>
                </c:pt>
                <c:pt idx="210">
                  <c:v>4.0830000000000002</c:v>
                </c:pt>
                <c:pt idx="211">
                  <c:v>4.1147999999999998</c:v>
                </c:pt>
                <c:pt idx="212">
                  <c:v>4.0987</c:v>
                </c:pt>
                <c:pt idx="213">
                  <c:v>4.0995999999999997</c:v>
                </c:pt>
                <c:pt idx="214">
                  <c:v>4.1196000000000002</c:v>
                </c:pt>
                <c:pt idx="215">
                  <c:v>4.0949999999999998</c:v>
                </c:pt>
                <c:pt idx="216">
                  <c:v>4.0662000000000003</c:v>
                </c:pt>
                <c:pt idx="217">
                  <c:v>4.0639000000000003</c:v>
                </c:pt>
                <c:pt idx="218">
                  <c:v>4.0663</c:v>
                </c:pt>
                <c:pt idx="219">
                  <c:v>4.0662000000000003</c:v>
                </c:pt>
                <c:pt idx="220">
                  <c:v>4.0792999999999999</c:v>
                </c:pt>
                <c:pt idx="221">
                  <c:v>4.1044999999999998</c:v>
                </c:pt>
                <c:pt idx="222">
                  <c:v>4.0960000000000001</c:v>
                </c:pt>
                <c:pt idx="223">
                  <c:v>4.1401000000000003</c:v>
                </c:pt>
                <c:pt idx="224">
                  <c:v>4.1191000000000004</c:v>
                </c:pt>
                <c:pt idx="225">
                  <c:v>4.1052</c:v>
                </c:pt>
                <c:pt idx="226">
                  <c:v>4.0880000000000001</c:v>
                </c:pt>
                <c:pt idx="227">
                  <c:v>4.1012000000000004</c:v>
                </c:pt>
                <c:pt idx="228">
                  <c:v>4.1017000000000001</c:v>
                </c:pt>
                <c:pt idx="229">
                  <c:v>4.0961999999999996</c:v>
                </c:pt>
                <c:pt idx="230">
                  <c:v>4.0781000000000001</c:v>
                </c:pt>
                <c:pt idx="231">
                  <c:v>4.0681000000000003</c:v>
                </c:pt>
                <c:pt idx="232">
                  <c:v>4.0731999999999999</c:v>
                </c:pt>
                <c:pt idx="233">
                  <c:v>4.0873999999999997</c:v>
                </c:pt>
                <c:pt idx="234">
                  <c:v>4.0484999999999998</c:v>
                </c:pt>
                <c:pt idx="235">
                  <c:v>4.0208000000000004</c:v>
                </c:pt>
                <c:pt idx="236">
                  <c:v>4.0334000000000003</c:v>
                </c:pt>
                <c:pt idx="237">
                  <c:v>4.0792000000000002</c:v>
                </c:pt>
                <c:pt idx="238">
                  <c:v>4.0481999999999996</c:v>
                </c:pt>
                <c:pt idx="239">
                  <c:v>4.0846999999999998</c:v>
                </c:pt>
                <c:pt idx="240">
                  <c:v>4.0716999999999999</c:v>
                </c:pt>
                <c:pt idx="241">
                  <c:v>4.0522999999999998</c:v>
                </c:pt>
                <c:pt idx="242">
                  <c:v>4.0312000000000001</c:v>
                </c:pt>
                <c:pt idx="243">
                  <c:v>4.0227000000000004</c:v>
                </c:pt>
                <c:pt idx="244">
                  <c:v>3.9893000000000001</c:v>
                </c:pt>
                <c:pt idx="245">
                  <c:v>3.9557000000000002</c:v>
                </c:pt>
                <c:pt idx="246">
                  <c:v>3.9887000000000001</c:v>
                </c:pt>
                <c:pt idx="247">
                  <c:v>3.972</c:v>
                </c:pt>
                <c:pt idx="248">
                  <c:v>3.9691999999999998</c:v>
                </c:pt>
                <c:pt idx="249">
                  <c:v>3.9887999999999999</c:v>
                </c:pt>
                <c:pt idx="250">
                  <c:v>3.992</c:v>
                </c:pt>
                <c:pt idx="251">
                  <c:v>3.9601000000000002</c:v>
                </c:pt>
                <c:pt idx="252">
                  <c:v>3.9863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FB-47A6-8853-474E75192CFD}"/>
            </c:ext>
          </c:extLst>
        </c:ser>
        <c:ser>
          <c:idx val="1"/>
          <c:order val="1"/>
          <c:tx>
            <c:strRef>
              <c:f>Punktowy!$D$4</c:f>
              <c:strCache>
                <c:ptCount val="1"/>
                <c:pt idx="0">
                  <c:v>1 EUR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2"/>
          </c:marker>
          <c:trendline>
            <c:spPr>
              <a:ln>
                <a:solidFill>
                  <a:srgbClr val="FF0000"/>
                </a:solidFill>
              </a:ln>
            </c:spPr>
            <c:trendlineType val="poly"/>
            <c:order val="6"/>
            <c:dispRSqr val="0"/>
            <c:dispEq val="0"/>
          </c:trendline>
          <c:xVal>
            <c:numRef>
              <c:f>Punktowy!$B$5:$B$257</c:f>
              <c:numCache>
                <c:formatCode>General</c:formatCode>
                <c:ptCount val="253"/>
                <c:pt idx="0" formatCode="m/d/yyyy">
                  <c:v>36889</c:v>
                </c:pt>
                <c:pt idx="1">
                  <c:v>36893</c:v>
                </c:pt>
                <c:pt idx="2" formatCode="m/d/yyyy">
                  <c:v>36894</c:v>
                </c:pt>
                <c:pt idx="3" formatCode="m/d/yyyy">
                  <c:v>36895</c:v>
                </c:pt>
                <c:pt idx="4" formatCode="m/d/yyyy">
                  <c:v>36896</c:v>
                </c:pt>
                <c:pt idx="5" formatCode="m/d/yyyy">
                  <c:v>36899</c:v>
                </c:pt>
                <c:pt idx="6" formatCode="m/d/yyyy">
                  <c:v>36900</c:v>
                </c:pt>
                <c:pt idx="7" formatCode="m/d/yyyy">
                  <c:v>36901</c:v>
                </c:pt>
                <c:pt idx="8" formatCode="m/d/yyyy">
                  <c:v>36902</c:v>
                </c:pt>
                <c:pt idx="9" formatCode="m/d/yyyy">
                  <c:v>36903</c:v>
                </c:pt>
                <c:pt idx="10" formatCode="m/d/yyyy">
                  <c:v>36906</c:v>
                </c:pt>
                <c:pt idx="11" formatCode="m/d/yyyy">
                  <c:v>36907</c:v>
                </c:pt>
                <c:pt idx="12" formatCode="m/d/yyyy">
                  <c:v>36908</c:v>
                </c:pt>
                <c:pt idx="13" formatCode="m/d/yyyy">
                  <c:v>36909</c:v>
                </c:pt>
                <c:pt idx="14" formatCode="m/d/yyyy">
                  <c:v>36910</c:v>
                </c:pt>
                <c:pt idx="15" formatCode="m/d/yyyy">
                  <c:v>36913</c:v>
                </c:pt>
                <c:pt idx="16" formatCode="m/d/yyyy">
                  <c:v>36914</c:v>
                </c:pt>
                <c:pt idx="17" formatCode="m/d/yyyy">
                  <c:v>36915</c:v>
                </c:pt>
                <c:pt idx="18" formatCode="m/d/yyyy">
                  <c:v>36916</c:v>
                </c:pt>
                <c:pt idx="19" formatCode="m/d/yyyy">
                  <c:v>36917</c:v>
                </c:pt>
                <c:pt idx="20" formatCode="m/d/yyyy">
                  <c:v>36920</c:v>
                </c:pt>
                <c:pt idx="21" formatCode="m/d/yyyy">
                  <c:v>36921</c:v>
                </c:pt>
                <c:pt idx="22" formatCode="m/d/yyyy">
                  <c:v>36922</c:v>
                </c:pt>
                <c:pt idx="23" formatCode="m/d/yyyy">
                  <c:v>36923</c:v>
                </c:pt>
                <c:pt idx="24" formatCode="m/d/yyyy">
                  <c:v>36924</c:v>
                </c:pt>
                <c:pt idx="25" formatCode="m/d/yyyy">
                  <c:v>36927</c:v>
                </c:pt>
                <c:pt idx="26" formatCode="m/d/yyyy">
                  <c:v>36928</c:v>
                </c:pt>
                <c:pt idx="27" formatCode="m/d/yyyy">
                  <c:v>36929</c:v>
                </c:pt>
                <c:pt idx="28" formatCode="m/d/yyyy">
                  <c:v>36930</c:v>
                </c:pt>
                <c:pt idx="29" formatCode="m/d/yyyy">
                  <c:v>36931</c:v>
                </c:pt>
                <c:pt idx="30" formatCode="m/d/yyyy">
                  <c:v>36934</c:v>
                </c:pt>
                <c:pt idx="31" formatCode="m/d/yyyy">
                  <c:v>36935</c:v>
                </c:pt>
                <c:pt idx="32" formatCode="m/d/yyyy">
                  <c:v>36936</c:v>
                </c:pt>
                <c:pt idx="33" formatCode="m/d/yyyy">
                  <c:v>36937</c:v>
                </c:pt>
                <c:pt idx="34" formatCode="m/d/yyyy">
                  <c:v>36938</c:v>
                </c:pt>
                <c:pt idx="35" formatCode="m/d/yyyy">
                  <c:v>36941</c:v>
                </c:pt>
                <c:pt idx="36" formatCode="m/d/yyyy">
                  <c:v>36942</c:v>
                </c:pt>
                <c:pt idx="37" formatCode="m/d/yyyy">
                  <c:v>36943</c:v>
                </c:pt>
                <c:pt idx="38" formatCode="m/d/yyyy">
                  <c:v>36944</c:v>
                </c:pt>
                <c:pt idx="39" formatCode="m/d/yyyy">
                  <c:v>36945</c:v>
                </c:pt>
                <c:pt idx="40" formatCode="m/d/yyyy">
                  <c:v>36948</c:v>
                </c:pt>
                <c:pt idx="41" formatCode="m/d/yyyy">
                  <c:v>36949</c:v>
                </c:pt>
                <c:pt idx="42" formatCode="m/d/yyyy">
                  <c:v>36950</c:v>
                </c:pt>
                <c:pt idx="43" formatCode="m/d/yyyy">
                  <c:v>36951</c:v>
                </c:pt>
                <c:pt idx="44" formatCode="m/d/yyyy">
                  <c:v>36952</c:v>
                </c:pt>
                <c:pt idx="45" formatCode="m/d/yyyy">
                  <c:v>36955</c:v>
                </c:pt>
                <c:pt idx="46" formatCode="m/d/yyyy">
                  <c:v>36956</c:v>
                </c:pt>
                <c:pt idx="47" formatCode="m/d/yyyy">
                  <c:v>36957</c:v>
                </c:pt>
                <c:pt idx="48" formatCode="m/d/yyyy">
                  <c:v>36958</c:v>
                </c:pt>
                <c:pt idx="49" formatCode="m/d/yyyy">
                  <c:v>36959</c:v>
                </c:pt>
                <c:pt idx="50" formatCode="m/d/yyyy">
                  <c:v>36962</c:v>
                </c:pt>
                <c:pt idx="51" formatCode="m/d/yyyy">
                  <c:v>36963</c:v>
                </c:pt>
                <c:pt idx="52" formatCode="m/d/yyyy">
                  <c:v>36964</c:v>
                </c:pt>
                <c:pt idx="53" formatCode="m/d/yyyy">
                  <c:v>36965</c:v>
                </c:pt>
                <c:pt idx="54" formatCode="m/d/yyyy">
                  <c:v>36966</c:v>
                </c:pt>
                <c:pt idx="55" formatCode="m/d/yyyy">
                  <c:v>36969</c:v>
                </c:pt>
                <c:pt idx="56" formatCode="m/d/yyyy">
                  <c:v>36970</c:v>
                </c:pt>
                <c:pt idx="57" formatCode="m/d/yyyy">
                  <c:v>36971</c:v>
                </c:pt>
                <c:pt idx="58" formatCode="m/d/yyyy">
                  <c:v>36972</c:v>
                </c:pt>
                <c:pt idx="59" formatCode="m/d/yyyy">
                  <c:v>36973</c:v>
                </c:pt>
                <c:pt idx="60" formatCode="m/d/yyyy">
                  <c:v>36976</c:v>
                </c:pt>
                <c:pt idx="61" formatCode="m/d/yyyy">
                  <c:v>36977</c:v>
                </c:pt>
                <c:pt idx="62" formatCode="m/d/yyyy">
                  <c:v>36978</c:v>
                </c:pt>
                <c:pt idx="63" formatCode="m/d/yyyy">
                  <c:v>36979</c:v>
                </c:pt>
                <c:pt idx="64" formatCode="m/d/yyyy">
                  <c:v>36980</c:v>
                </c:pt>
                <c:pt idx="65" formatCode="m/d/yyyy">
                  <c:v>36983</c:v>
                </c:pt>
                <c:pt idx="66" formatCode="m/d/yyyy">
                  <c:v>36984</c:v>
                </c:pt>
                <c:pt idx="67" formatCode="m/d/yyyy">
                  <c:v>36985</c:v>
                </c:pt>
                <c:pt idx="68" formatCode="m/d/yyyy">
                  <c:v>36986</c:v>
                </c:pt>
                <c:pt idx="69" formatCode="m/d/yyyy">
                  <c:v>36987</c:v>
                </c:pt>
                <c:pt idx="70" formatCode="m/d/yyyy">
                  <c:v>36990</c:v>
                </c:pt>
                <c:pt idx="71" formatCode="m/d/yyyy">
                  <c:v>36991</c:v>
                </c:pt>
                <c:pt idx="72" formatCode="m/d/yyyy">
                  <c:v>36992</c:v>
                </c:pt>
                <c:pt idx="73" formatCode="m/d/yyyy">
                  <c:v>36993</c:v>
                </c:pt>
                <c:pt idx="74" formatCode="m/d/yyyy">
                  <c:v>36994</c:v>
                </c:pt>
                <c:pt idx="75" formatCode="m/d/yyyy">
                  <c:v>36998</c:v>
                </c:pt>
                <c:pt idx="76" formatCode="m/d/yyyy">
                  <c:v>36999</c:v>
                </c:pt>
                <c:pt idx="77" formatCode="m/d/yyyy">
                  <c:v>37000</c:v>
                </c:pt>
                <c:pt idx="78" formatCode="m/d/yyyy">
                  <c:v>37001</c:v>
                </c:pt>
                <c:pt idx="79" formatCode="m/d/yyyy">
                  <c:v>37004</c:v>
                </c:pt>
                <c:pt idx="80" formatCode="m/d/yyyy">
                  <c:v>37005</c:v>
                </c:pt>
                <c:pt idx="81" formatCode="m/d/yyyy">
                  <c:v>37006</c:v>
                </c:pt>
                <c:pt idx="82" formatCode="m/d/yyyy">
                  <c:v>37007</c:v>
                </c:pt>
                <c:pt idx="83" formatCode="m/d/yyyy">
                  <c:v>37008</c:v>
                </c:pt>
                <c:pt idx="84" formatCode="m/d/yyyy">
                  <c:v>37011</c:v>
                </c:pt>
                <c:pt idx="85" formatCode="m/d/yyyy">
                  <c:v>37013</c:v>
                </c:pt>
                <c:pt idx="86" formatCode="m/d/yyyy">
                  <c:v>37015</c:v>
                </c:pt>
                <c:pt idx="87" formatCode="m/d/yyyy">
                  <c:v>37018</c:v>
                </c:pt>
                <c:pt idx="88" formatCode="m/d/yyyy">
                  <c:v>37019</c:v>
                </c:pt>
                <c:pt idx="89" formatCode="m/d/yyyy">
                  <c:v>37020</c:v>
                </c:pt>
                <c:pt idx="90" formatCode="m/d/yyyy">
                  <c:v>37021</c:v>
                </c:pt>
                <c:pt idx="91" formatCode="m/d/yyyy">
                  <c:v>37022</c:v>
                </c:pt>
                <c:pt idx="92" formatCode="m/d/yyyy">
                  <c:v>37025</c:v>
                </c:pt>
                <c:pt idx="93" formatCode="m/d/yyyy">
                  <c:v>37026</c:v>
                </c:pt>
                <c:pt idx="94" formatCode="m/d/yyyy">
                  <c:v>37027</c:v>
                </c:pt>
                <c:pt idx="95" formatCode="m/d/yyyy">
                  <c:v>37028</c:v>
                </c:pt>
                <c:pt idx="96" formatCode="m/d/yyyy">
                  <c:v>37029</c:v>
                </c:pt>
                <c:pt idx="97" formatCode="m/d/yyyy">
                  <c:v>37032</c:v>
                </c:pt>
                <c:pt idx="98" formatCode="m/d/yyyy">
                  <c:v>37033</c:v>
                </c:pt>
                <c:pt idx="99" formatCode="m/d/yyyy">
                  <c:v>37034</c:v>
                </c:pt>
                <c:pt idx="100" formatCode="m/d/yyyy">
                  <c:v>37035</c:v>
                </c:pt>
                <c:pt idx="101" formatCode="m/d/yyyy">
                  <c:v>37036</c:v>
                </c:pt>
                <c:pt idx="102" formatCode="m/d/yyyy">
                  <c:v>37039</c:v>
                </c:pt>
                <c:pt idx="103" formatCode="m/d/yyyy">
                  <c:v>37040</c:v>
                </c:pt>
                <c:pt idx="104" formatCode="m/d/yyyy">
                  <c:v>37041</c:v>
                </c:pt>
                <c:pt idx="105" formatCode="m/d/yyyy">
                  <c:v>37042</c:v>
                </c:pt>
                <c:pt idx="106" formatCode="m/d/yyyy">
                  <c:v>37043</c:v>
                </c:pt>
                <c:pt idx="107" formatCode="m/d/yyyy">
                  <c:v>37046</c:v>
                </c:pt>
                <c:pt idx="108" formatCode="m/d/yyyy">
                  <c:v>37047</c:v>
                </c:pt>
                <c:pt idx="109" formatCode="m/d/yyyy">
                  <c:v>37048</c:v>
                </c:pt>
                <c:pt idx="110" formatCode="m/d/yyyy">
                  <c:v>37049</c:v>
                </c:pt>
                <c:pt idx="111" formatCode="m/d/yyyy">
                  <c:v>37050</c:v>
                </c:pt>
                <c:pt idx="112" formatCode="m/d/yyyy">
                  <c:v>37053</c:v>
                </c:pt>
                <c:pt idx="113" formatCode="m/d/yyyy">
                  <c:v>37054</c:v>
                </c:pt>
                <c:pt idx="114" formatCode="m/d/yyyy">
                  <c:v>37055</c:v>
                </c:pt>
                <c:pt idx="115" formatCode="m/d/yyyy">
                  <c:v>37057</c:v>
                </c:pt>
                <c:pt idx="116" formatCode="m/d/yyyy">
                  <c:v>37060</c:v>
                </c:pt>
                <c:pt idx="117" formatCode="m/d/yyyy">
                  <c:v>37061</c:v>
                </c:pt>
                <c:pt idx="118" formatCode="m/d/yyyy">
                  <c:v>37062</c:v>
                </c:pt>
                <c:pt idx="119" formatCode="m/d/yyyy">
                  <c:v>37063</c:v>
                </c:pt>
                <c:pt idx="120" formatCode="m/d/yyyy">
                  <c:v>37064</c:v>
                </c:pt>
                <c:pt idx="121" formatCode="m/d/yyyy">
                  <c:v>37067</c:v>
                </c:pt>
                <c:pt idx="122" formatCode="m/d/yyyy">
                  <c:v>37068</c:v>
                </c:pt>
                <c:pt idx="123" formatCode="m/d/yyyy">
                  <c:v>37069</c:v>
                </c:pt>
                <c:pt idx="124" formatCode="m/d/yyyy">
                  <c:v>37070</c:v>
                </c:pt>
                <c:pt idx="125" formatCode="m/d/yyyy">
                  <c:v>37071</c:v>
                </c:pt>
                <c:pt idx="126" formatCode="m/d/yyyy">
                  <c:v>37074</c:v>
                </c:pt>
                <c:pt idx="127" formatCode="m/d/yyyy">
                  <c:v>37075</c:v>
                </c:pt>
                <c:pt idx="128" formatCode="m/d/yyyy">
                  <c:v>37076</c:v>
                </c:pt>
                <c:pt idx="129" formatCode="m/d/yyyy">
                  <c:v>37077</c:v>
                </c:pt>
                <c:pt idx="130" formatCode="m/d/yyyy">
                  <c:v>37078</c:v>
                </c:pt>
                <c:pt idx="131" formatCode="m/d/yyyy">
                  <c:v>37081</c:v>
                </c:pt>
                <c:pt idx="132" formatCode="m/d/yyyy">
                  <c:v>37082</c:v>
                </c:pt>
                <c:pt idx="133" formatCode="m/d/yyyy">
                  <c:v>37083</c:v>
                </c:pt>
                <c:pt idx="134" formatCode="m/d/yyyy">
                  <c:v>37084</c:v>
                </c:pt>
                <c:pt idx="135" formatCode="m/d/yyyy">
                  <c:v>37085</c:v>
                </c:pt>
                <c:pt idx="136" formatCode="m/d/yyyy">
                  <c:v>37088</c:v>
                </c:pt>
                <c:pt idx="137" formatCode="m/d/yyyy">
                  <c:v>37089</c:v>
                </c:pt>
                <c:pt idx="138" formatCode="m/d/yyyy">
                  <c:v>37090</c:v>
                </c:pt>
                <c:pt idx="139" formatCode="m/d/yyyy">
                  <c:v>37091</c:v>
                </c:pt>
                <c:pt idx="140" formatCode="m/d/yyyy">
                  <c:v>37092</c:v>
                </c:pt>
                <c:pt idx="141" formatCode="m/d/yyyy">
                  <c:v>37095</c:v>
                </c:pt>
                <c:pt idx="142" formatCode="m/d/yyyy">
                  <c:v>37096</c:v>
                </c:pt>
                <c:pt idx="143" formatCode="m/d/yyyy">
                  <c:v>37097</c:v>
                </c:pt>
                <c:pt idx="144" formatCode="m/d/yyyy">
                  <c:v>37098</c:v>
                </c:pt>
                <c:pt idx="145" formatCode="m/d/yyyy">
                  <c:v>37099</c:v>
                </c:pt>
                <c:pt idx="146" formatCode="m/d/yyyy">
                  <c:v>37102</c:v>
                </c:pt>
                <c:pt idx="147" formatCode="m/d/yyyy">
                  <c:v>37103</c:v>
                </c:pt>
                <c:pt idx="148" formatCode="m/d/yyyy">
                  <c:v>37104</c:v>
                </c:pt>
                <c:pt idx="149" formatCode="m/d/yyyy">
                  <c:v>37105</c:v>
                </c:pt>
                <c:pt idx="150" formatCode="m/d/yyyy">
                  <c:v>37106</c:v>
                </c:pt>
                <c:pt idx="151" formatCode="m/d/yyyy">
                  <c:v>37109</c:v>
                </c:pt>
                <c:pt idx="152" formatCode="m/d/yyyy">
                  <c:v>37110</c:v>
                </c:pt>
                <c:pt idx="153" formatCode="m/d/yyyy">
                  <c:v>37111</c:v>
                </c:pt>
                <c:pt idx="154" formatCode="m/d/yyyy">
                  <c:v>37112</c:v>
                </c:pt>
                <c:pt idx="155" formatCode="m/d/yyyy">
                  <c:v>37113</c:v>
                </c:pt>
                <c:pt idx="156" formatCode="m/d/yyyy">
                  <c:v>37116</c:v>
                </c:pt>
                <c:pt idx="157" formatCode="m/d/yyyy">
                  <c:v>37117</c:v>
                </c:pt>
                <c:pt idx="158" formatCode="m/d/yyyy">
                  <c:v>37119</c:v>
                </c:pt>
                <c:pt idx="159" formatCode="m/d/yyyy">
                  <c:v>37120</c:v>
                </c:pt>
                <c:pt idx="160" formatCode="m/d/yyyy">
                  <c:v>37123</c:v>
                </c:pt>
                <c:pt idx="161" formatCode="m/d/yyyy">
                  <c:v>37124</c:v>
                </c:pt>
                <c:pt idx="162" formatCode="m/d/yyyy">
                  <c:v>37125</c:v>
                </c:pt>
                <c:pt idx="163" formatCode="m/d/yyyy">
                  <c:v>37126</c:v>
                </c:pt>
                <c:pt idx="164" formatCode="m/d/yyyy">
                  <c:v>37127</c:v>
                </c:pt>
                <c:pt idx="165" formatCode="m/d/yyyy">
                  <c:v>37130</c:v>
                </c:pt>
                <c:pt idx="166" formatCode="m/d/yyyy">
                  <c:v>37131</c:v>
                </c:pt>
                <c:pt idx="167" formatCode="m/d/yyyy">
                  <c:v>37132</c:v>
                </c:pt>
                <c:pt idx="168" formatCode="m/d/yyyy">
                  <c:v>37133</c:v>
                </c:pt>
                <c:pt idx="169" formatCode="m/d/yyyy">
                  <c:v>37134</c:v>
                </c:pt>
                <c:pt idx="170" formatCode="m/d/yyyy">
                  <c:v>37137</c:v>
                </c:pt>
                <c:pt idx="171" formatCode="m/d/yyyy">
                  <c:v>37138</c:v>
                </c:pt>
                <c:pt idx="172" formatCode="m/d/yyyy">
                  <c:v>37139</c:v>
                </c:pt>
                <c:pt idx="173" formatCode="m/d/yyyy">
                  <c:v>37140</c:v>
                </c:pt>
                <c:pt idx="174" formatCode="m/d/yyyy">
                  <c:v>37141</c:v>
                </c:pt>
                <c:pt idx="175" formatCode="m/d/yyyy">
                  <c:v>37144</c:v>
                </c:pt>
                <c:pt idx="176" formatCode="m/d/yyyy">
                  <c:v>37145</c:v>
                </c:pt>
                <c:pt idx="177" formatCode="m/d/yyyy">
                  <c:v>37146</c:v>
                </c:pt>
                <c:pt idx="178" formatCode="m/d/yyyy">
                  <c:v>37147</c:v>
                </c:pt>
                <c:pt idx="179" formatCode="m/d/yyyy">
                  <c:v>37148</c:v>
                </c:pt>
                <c:pt idx="180" formatCode="m/d/yyyy">
                  <c:v>37151</c:v>
                </c:pt>
                <c:pt idx="181" formatCode="m/d/yyyy">
                  <c:v>37152</c:v>
                </c:pt>
                <c:pt idx="182" formatCode="m/d/yyyy">
                  <c:v>37153</c:v>
                </c:pt>
                <c:pt idx="183" formatCode="m/d/yyyy">
                  <c:v>37154</c:v>
                </c:pt>
                <c:pt idx="184" formatCode="m/d/yyyy">
                  <c:v>37155</c:v>
                </c:pt>
                <c:pt idx="185" formatCode="m/d/yyyy">
                  <c:v>37158</c:v>
                </c:pt>
                <c:pt idx="186" formatCode="m/d/yyyy">
                  <c:v>37159</c:v>
                </c:pt>
                <c:pt idx="187" formatCode="m/d/yyyy">
                  <c:v>37160</c:v>
                </c:pt>
                <c:pt idx="188" formatCode="m/d/yyyy">
                  <c:v>37161</c:v>
                </c:pt>
                <c:pt idx="189" formatCode="m/d/yyyy">
                  <c:v>37162</c:v>
                </c:pt>
                <c:pt idx="190" formatCode="m/d/yyyy">
                  <c:v>37165</c:v>
                </c:pt>
                <c:pt idx="191" formatCode="m/d/yyyy">
                  <c:v>37166</c:v>
                </c:pt>
                <c:pt idx="192" formatCode="m/d/yyyy">
                  <c:v>37167</c:v>
                </c:pt>
                <c:pt idx="193" formatCode="m/d/yyyy">
                  <c:v>37168</c:v>
                </c:pt>
                <c:pt idx="194" formatCode="m/d/yyyy">
                  <c:v>37169</c:v>
                </c:pt>
                <c:pt idx="195" formatCode="m/d/yyyy">
                  <c:v>37172</c:v>
                </c:pt>
                <c:pt idx="196" formatCode="m/d/yyyy">
                  <c:v>37173</c:v>
                </c:pt>
                <c:pt idx="197" formatCode="m/d/yyyy">
                  <c:v>37174</c:v>
                </c:pt>
                <c:pt idx="198" formatCode="m/d/yyyy">
                  <c:v>37175</c:v>
                </c:pt>
                <c:pt idx="199" formatCode="m/d/yyyy">
                  <c:v>37176</c:v>
                </c:pt>
                <c:pt idx="200" formatCode="m/d/yyyy">
                  <c:v>37179</c:v>
                </c:pt>
                <c:pt idx="201" formatCode="m/d/yyyy">
                  <c:v>37180</c:v>
                </c:pt>
                <c:pt idx="202" formatCode="m/d/yyyy">
                  <c:v>37181</c:v>
                </c:pt>
                <c:pt idx="203" formatCode="m/d/yyyy">
                  <c:v>37182</c:v>
                </c:pt>
                <c:pt idx="204" formatCode="m/d/yyyy">
                  <c:v>37183</c:v>
                </c:pt>
                <c:pt idx="205" formatCode="m/d/yyyy">
                  <c:v>37186</c:v>
                </c:pt>
                <c:pt idx="206" formatCode="m/d/yyyy">
                  <c:v>37187</c:v>
                </c:pt>
                <c:pt idx="207" formatCode="m/d/yyyy">
                  <c:v>37188</c:v>
                </c:pt>
                <c:pt idx="208" formatCode="m/d/yyyy">
                  <c:v>37189</c:v>
                </c:pt>
                <c:pt idx="209" formatCode="m/d/yyyy">
                  <c:v>37190</c:v>
                </c:pt>
                <c:pt idx="210" formatCode="m/d/yyyy">
                  <c:v>37193</c:v>
                </c:pt>
                <c:pt idx="211" formatCode="m/d/yyyy">
                  <c:v>37194</c:v>
                </c:pt>
                <c:pt idx="212" formatCode="m/d/yyyy">
                  <c:v>37195</c:v>
                </c:pt>
                <c:pt idx="213" formatCode="m/d/yyyy">
                  <c:v>37197</c:v>
                </c:pt>
                <c:pt idx="214" formatCode="m/d/yyyy">
                  <c:v>37200</c:v>
                </c:pt>
                <c:pt idx="215" formatCode="m/d/yyyy">
                  <c:v>37201</c:v>
                </c:pt>
                <c:pt idx="216" formatCode="m/d/yyyy">
                  <c:v>37202</c:v>
                </c:pt>
                <c:pt idx="217" formatCode="m/d/yyyy">
                  <c:v>37203</c:v>
                </c:pt>
                <c:pt idx="218" formatCode="m/d/yyyy">
                  <c:v>37204</c:v>
                </c:pt>
                <c:pt idx="219" formatCode="m/d/yyyy">
                  <c:v>37207</c:v>
                </c:pt>
                <c:pt idx="220" formatCode="m/d/yyyy">
                  <c:v>37208</c:v>
                </c:pt>
                <c:pt idx="221" formatCode="m/d/yyyy">
                  <c:v>37209</c:v>
                </c:pt>
                <c:pt idx="222" formatCode="m/d/yyyy">
                  <c:v>37210</c:v>
                </c:pt>
                <c:pt idx="223" formatCode="m/d/yyyy">
                  <c:v>37211</c:v>
                </c:pt>
                <c:pt idx="224" formatCode="m/d/yyyy">
                  <c:v>37214</c:v>
                </c:pt>
                <c:pt idx="225" formatCode="m/d/yyyy">
                  <c:v>37215</c:v>
                </c:pt>
                <c:pt idx="226" formatCode="m/d/yyyy">
                  <c:v>37216</c:v>
                </c:pt>
                <c:pt idx="227" formatCode="m/d/yyyy">
                  <c:v>37217</c:v>
                </c:pt>
                <c:pt idx="228" formatCode="m/d/yyyy">
                  <c:v>37218</c:v>
                </c:pt>
                <c:pt idx="229" formatCode="m/d/yyyy">
                  <c:v>37221</c:v>
                </c:pt>
                <c:pt idx="230" formatCode="m/d/yyyy">
                  <c:v>37222</c:v>
                </c:pt>
                <c:pt idx="231" formatCode="m/d/yyyy">
                  <c:v>37223</c:v>
                </c:pt>
                <c:pt idx="232" formatCode="m/d/yyyy">
                  <c:v>37224</c:v>
                </c:pt>
                <c:pt idx="233" formatCode="m/d/yyyy">
                  <c:v>37225</c:v>
                </c:pt>
                <c:pt idx="234" formatCode="m/d/yyyy">
                  <c:v>37228</c:v>
                </c:pt>
                <c:pt idx="235" formatCode="m/d/yyyy">
                  <c:v>37229</c:v>
                </c:pt>
                <c:pt idx="236" formatCode="m/d/yyyy">
                  <c:v>37230</c:v>
                </c:pt>
                <c:pt idx="237" formatCode="m/d/yyyy">
                  <c:v>37231</c:v>
                </c:pt>
                <c:pt idx="238" formatCode="m/d/yyyy">
                  <c:v>37232</c:v>
                </c:pt>
                <c:pt idx="239" formatCode="m/d/yyyy">
                  <c:v>37235</c:v>
                </c:pt>
                <c:pt idx="240" formatCode="m/d/yyyy">
                  <c:v>37236</c:v>
                </c:pt>
                <c:pt idx="241" formatCode="m/d/yyyy">
                  <c:v>37237</c:v>
                </c:pt>
                <c:pt idx="242" formatCode="m/d/yyyy">
                  <c:v>37238</c:v>
                </c:pt>
                <c:pt idx="243" formatCode="m/d/yyyy">
                  <c:v>37239</c:v>
                </c:pt>
                <c:pt idx="244" formatCode="m/d/yyyy">
                  <c:v>37242</c:v>
                </c:pt>
                <c:pt idx="245" formatCode="m/d/yyyy">
                  <c:v>37243</c:v>
                </c:pt>
                <c:pt idx="246" formatCode="m/d/yyyy">
                  <c:v>37244</c:v>
                </c:pt>
                <c:pt idx="247" formatCode="m/d/yyyy">
                  <c:v>37245</c:v>
                </c:pt>
                <c:pt idx="248" formatCode="m/d/yyyy">
                  <c:v>37246</c:v>
                </c:pt>
                <c:pt idx="249" formatCode="m/d/yyyy">
                  <c:v>37249</c:v>
                </c:pt>
                <c:pt idx="250" formatCode="m/d/yyyy">
                  <c:v>37252</c:v>
                </c:pt>
                <c:pt idx="251" formatCode="m/d/yyyy">
                  <c:v>37253</c:v>
                </c:pt>
                <c:pt idx="252" formatCode="m/d/yyyy">
                  <c:v>37256</c:v>
                </c:pt>
              </c:numCache>
            </c:numRef>
          </c:xVal>
          <c:yVal>
            <c:numRef>
              <c:f>Punktowy!$D$5:$D$257</c:f>
              <c:numCache>
                <c:formatCode>0.0000</c:formatCode>
                <c:ptCount val="253"/>
                <c:pt idx="0">
                  <c:v>3.8544</c:v>
                </c:pt>
                <c:pt idx="1">
                  <c:v>3.8740999999999999</c:v>
                </c:pt>
                <c:pt idx="2">
                  <c:v>3.8881000000000001</c:v>
                </c:pt>
                <c:pt idx="3">
                  <c:v>3.9035000000000002</c:v>
                </c:pt>
                <c:pt idx="4">
                  <c:v>3.8969</c:v>
                </c:pt>
                <c:pt idx="5">
                  <c:v>3.9028999999999998</c:v>
                </c:pt>
                <c:pt idx="6">
                  <c:v>3.8774000000000002</c:v>
                </c:pt>
                <c:pt idx="7">
                  <c:v>3.9097</c:v>
                </c:pt>
                <c:pt idx="8">
                  <c:v>3.9188999999999998</c:v>
                </c:pt>
                <c:pt idx="9">
                  <c:v>3.9171999999999998</c:v>
                </c:pt>
                <c:pt idx="10">
                  <c:v>3.8805999999999998</c:v>
                </c:pt>
                <c:pt idx="11">
                  <c:v>3.8626</c:v>
                </c:pt>
                <c:pt idx="12">
                  <c:v>3.8492000000000002</c:v>
                </c:pt>
                <c:pt idx="13">
                  <c:v>3.8561000000000001</c:v>
                </c:pt>
                <c:pt idx="14">
                  <c:v>3.8532999999999999</c:v>
                </c:pt>
                <c:pt idx="15">
                  <c:v>3.8441999999999998</c:v>
                </c:pt>
                <c:pt idx="16">
                  <c:v>3.8584000000000001</c:v>
                </c:pt>
                <c:pt idx="17">
                  <c:v>3.8330000000000002</c:v>
                </c:pt>
                <c:pt idx="18">
                  <c:v>3.8105000000000002</c:v>
                </c:pt>
                <c:pt idx="19">
                  <c:v>3.8264999999999998</c:v>
                </c:pt>
                <c:pt idx="20">
                  <c:v>3.8170000000000002</c:v>
                </c:pt>
                <c:pt idx="21">
                  <c:v>3.7854000000000001</c:v>
                </c:pt>
                <c:pt idx="22">
                  <c:v>3.8014999999999999</c:v>
                </c:pt>
                <c:pt idx="23">
                  <c:v>3.8336000000000001</c:v>
                </c:pt>
                <c:pt idx="24">
                  <c:v>3.7795000000000001</c:v>
                </c:pt>
                <c:pt idx="25">
                  <c:v>3.7915000000000001</c:v>
                </c:pt>
                <c:pt idx="26">
                  <c:v>3.8050999999999999</c:v>
                </c:pt>
                <c:pt idx="27">
                  <c:v>3.7917000000000001</c:v>
                </c:pt>
                <c:pt idx="28">
                  <c:v>3.7797999999999998</c:v>
                </c:pt>
                <c:pt idx="29">
                  <c:v>3.7955999999999999</c:v>
                </c:pt>
                <c:pt idx="30">
                  <c:v>3.8033999999999999</c:v>
                </c:pt>
                <c:pt idx="31">
                  <c:v>3.7913000000000001</c:v>
                </c:pt>
                <c:pt idx="32">
                  <c:v>3.7582</c:v>
                </c:pt>
                <c:pt idx="33">
                  <c:v>3.7433000000000001</c:v>
                </c:pt>
                <c:pt idx="34">
                  <c:v>3.7342</c:v>
                </c:pt>
                <c:pt idx="35">
                  <c:v>3.7475000000000001</c:v>
                </c:pt>
                <c:pt idx="36">
                  <c:v>3.7452000000000001</c:v>
                </c:pt>
                <c:pt idx="37">
                  <c:v>3.7559999999999998</c:v>
                </c:pt>
                <c:pt idx="38">
                  <c:v>3.7616999999999998</c:v>
                </c:pt>
                <c:pt idx="39">
                  <c:v>3.7479</c:v>
                </c:pt>
                <c:pt idx="40">
                  <c:v>3.7572000000000001</c:v>
                </c:pt>
                <c:pt idx="41">
                  <c:v>3.7391000000000001</c:v>
                </c:pt>
                <c:pt idx="42">
                  <c:v>3.7534999999999998</c:v>
                </c:pt>
                <c:pt idx="43">
                  <c:v>3.7277</c:v>
                </c:pt>
                <c:pt idx="44">
                  <c:v>3.7092999999999998</c:v>
                </c:pt>
                <c:pt idx="45">
                  <c:v>3.722</c:v>
                </c:pt>
                <c:pt idx="46">
                  <c:v>3.7004999999999999</c:v>
                </c:pt>
                <c:pt idx="47">
                  <c:v>3.6905000000000001</c:v>
                </c:pt>
                <c:pt idx="48">
                  <c:v>3.7132000000000001</c:v>
                </c:pt>
                <c:pt idx="49">
                  <c:v>3.7252999999999998</c:v>
                </c:pt>
                <c:pt idx="50">
                  <c:v>3.7109999999999999</c:v>
                </c:pt>
                <c:pt idx="51">
                  <c:v>3.7435</c:v>
                </c:pt>
                <c:pt idx="52">
                  <c:v>3.7202000000000002</c:v>
                </c:pt>
                <c:pt idx="53">
                  <c:v>3.7290000000000001</c:v>
                </c:pt>
                <c:pt idx="54">
                  <c:v>3.6753999999999998</c:v>
                </c:pt>
                <c:pt idx="55">
                  <c:v>3.7174999999999998</c:v>
                </c:pt>
                <c:pt idx="56">
                  <c:v>3.7206999999999999</c:v>
                </c:pt>
                <c:pt idx="57">
                  <c:v>3.6978</c:v>
                </c:pt>
                <c:pt idx="58">
                  <c:v>3.6835</c:v>
                </c:pt>
                <c:pt idx="59">
                  <c:v>3.6890999999999998</c:v>
                </c:pt>
                <c:pt idx="60">
                  <c:v>3.6711999999999998</c:v>
                </c:pt>
                <c:pt idx="61">
                  <c:v>3.6772999999999998</c:v>
                </c:pt>
                <c:pt idx="62">
                  <c:v>3.6663999999999999</c:v>
                </c:pt>
                <c:pt idx="63">
                  <c:v>3.6265000000000001</c:v>
                </c:pt>
                <c:pt idx="64">
                  <c:v>3.617</c:v>
                </c:pt>
                <c:pt idx="65">
                  <c:v>3.5988000000000002</c:v>
                </c:pt>
                <c:pt idx="66">
                  <c:v>3.6063000000000001</c:v>
                </c:pt>
                <c:pt idx="67">
                  <c:v>3.6246999999999998</c:v>
                </c:pt>
                <c:pt idx="68">
                  <c:v>3.6315</c:v>
                </c:pt>
                <c:pt idx="69">
                  <c:v>3.6183999999999998</c:v>
                </c:pt>
                <c:pt idx="70">
                  <c:v>3.6143000000000001</c:v>
                </c:pt>
                <c:pt idx="71">
                  <c:v>3.5990000000000002</c:v>
                </c:pt>
                <c:pt idx="72">
                  <c:v>3.5869</c:v>
                </c:pt>
                <c:pt idx="73">
                  <c:v>3.5697999999999999</c:v>
                </c:pt>
                <c:pt idx="74">
                  <c:v>3.5735999999999999</c:v>
                </c:pt>
                <c:pt idx="75">
                  <c:v>3.5573999999999999</c:v>
                </c:pt>
                <c:pt idx="76">
                  <c:v>3.5491000000000001</c:v>
                </c:pt>
                <c:pt idx="77">
                  <c:v>3.5301999999999998</c:v>
                </c:pt>
                <c:pt idx="78">
                  <c:v>3.5773999999999999</c:v>
                </c:pt>
                <c:pt idx="79">
                  <c:v>3.6473</c:v>
                </c:pt>
                <c:pt idx="80">
                  <c:v>3.6562999999999999</c:v>
                </c:pt>
                <c:pt idx="81">
                  <c:v>3.5935999999999999</c:v>
                </c:pt>
                <c:pt idx="82">
                  <c:v>3.5943000000000001</c:v>
                </c:pt>
                <c:pt idx="83">
                  <c:v>3.5722999999999998</c:v>
                </c:pt>
                <c:pt idx="84">
                  <c:v>3.5364</c:v>
                </c:pt>
                <c:pt idx="85">
                  <c:v>3.512</c:v>
                </c:pt>
                <c:pt idx="86">
                  <c:v>3.5312999999999999</c:v>
                </c:pt>
                <c:pt idx="87">
                  <c:v>3.5207000000000002</c:v>
                </c:pt>
                <c:pt idx="88">
                  <c:v>3.5007999999999999</c:v>
                </c:pt>
                <c:pt idx="89">
                  <c:v>3.4942000000000002</c:v>
                </c:pt>
                <c:pt idx="90">
                  <c:v>3.5234999999999999</c:v>
                </c:pt>
                <c:pt idx="91">
                  <c:v>3.4902000000000002</c:v>
                </c:pt>
                <c:pt idx="92">
                  <c:v>3.5286</c:v>
                </c:pt>
                <c:pt idx="93">
                  <c:v>3.5169999999999999</c:v>
                </c:pt>
                <c:pt idx="94">
                  <c:v>3.5169999999999999</c:v>
                </c:pt>
                <c:pt idx="95">
                  <c:v>3.5036</c:v>
                </c:pt>
                <c:pt idx="96">
                  <c:v>3.4910000000000001</c:v>
                </c:pt>
                <c:pt idx="97">
                  <c:v>3.4841000000000002</c:v>
                </c:pt>
                <c:pt idx="98">
                  <c:v>3.4754999999999998</c:v>
                </c:pt>
                <c:pt idx="99">
                  <c:v>3.4394999999999998</c:v>
                </c:pt>
                <c:pt idx="100">
                  <c:v>3.4289000000000001</c:v>
                </c:pt>
                <c:pt idx="101">
                  <c:v>3.4251</c:v>
                </c:pt>
                <c:pt idx="102">
                  <c:v>3.4517000000000002</c:v>
                </c:pt>
                <c:pt idx="103">
                  <c:v>3.4517000000000002</c:v>
                </c:pt>
                <c:pt idx="104">
                  <c:v>3.4361999999999999</c:v>
                </c:pt>
                <c:pt idx="105">
                  <c:v>3.3969</c:v>
                </c:pt>
                <c:pt idx="106">
                  <c:v>3.3685</c:v>
                </c:pt>
                <c:pt idx="107">
                  <c:v>3.3839000000000001</c:v>
                </c:pt>
                <c:pt idx="108">
                  <c:v>3.3658000000000001</c:v>
                </c:pt>
                <c:pt idx="109">
                  <c:v>3.3877000000000002</c:v>
                </c:pt>
                <c:pt idx="110">
                  <c:v>3.3866000000000001</c:v>
                </c:pt>
                <c:pt idx="111">
                  <c:v>3.3974000000000002</c:v>
                </c:pt>
                <c:pt idx="112">
                  <c:v>3.3727999999999998</c:v>
                </c:pt>
                <c:pt idx="113">
                  <c:v>3.3563999999999998</c:v>
                </c:pt>
                <c:pt idx="114">
                  <c:v>3.3694000000000002</c:v>
                </c:pt>
                <c:pt idx="115">
                  <c:v>3.403</c:v>
                </c:pt>
                <c:pt idx="116">
                  <c:v>3.415</c:v>
                </c:pt>
                <c:pt idx="117">
                  <c:v>3.4041999999999999</c:v>
                </c:pt>
                <c:pt idx="118">
                  <c:v>3.4102999999999999</c:v>
                </c:pt>
                <c:pt idx="119">
                  <c:v>3.4186000000000001</c:v>
                </c:pt>
                <c:pt idx="120">
                  <c:v>3.3858999999999999</c:v>
                </c:pt>
                <c:pt idx="121">
                  <c:v>3.4030999999999998</c:v>
                </c:pt>
                <c:pt idx="122">
                  <c:v>3.4129</c:v>
                </c:pt>
                <c:pt idx="123">
                  <c:v>3.419</c:v>
                </c:pt>
                <c:pt idx="124">
                  <c:v>3.3858000000000001</c:v>
                </c:pt>
                <c:pt idx="125">
                  <c:v>3.3782999999999999</c:v>
                </c:pt>
                <c:pt idx="126">
                  <c:v>3.3864999999999998</c:v>
                </c:pt>
                <c:pt idx="127">
                  <c:v>3.3797999999999999</c:v>
                </c:pt>
                <c:pt idx="128">
                  <c:v>3.3801999999999999</c:v>
                </c:pt>
                <c:pt idx="129">
                  <c:v>3.3835000000000002</c:v>
                </c:pt>
                <c:pt idx="130">
                  <c:v>3.43</c:v>
                </c:pt>
                <c:pt idx="131">
                  <c:v>3.5918999999999999</c:v>
                </c:pt>
                <c:pt idx="132">
                  <c:v>3.6661999999999999</c:v>
                </c:pt>
                <c:pt idx="133">
                  <c:v>3.8702000000000001</c:v>
                </c:pt>
                <c:pt idx="134">
                  <c:v>3.6621000000000001</c:v>
                </c:pt>
                <c:pt idx="135">
                  <c:v>3.6291000000000002</c:v>
                </c:pt>
                <c:pt idx="136">
                  <c:v>3.605</c:v>
                </c:pt>
                <c:pt idx="137">
                  <c:v>3.5912000000000002</c:v>
                </c:pt>
                <c:pt idx="138">
                  <c:v>3.5947</c:v>
                </c:pt>
                <c:pt idx="139">
                  <c:v>3.7202999999999999</c:v>
                </c:pt>
                <c:pt idx="140">
                  <c:v>3.6953999999999998</c:v>
                </c:pt>
                <c:pt idx="141">
                  <c:v>3.6473</c:v>
                </c:pt>
                <c:pt idx="142">
                  <c:v>3.6564999999999999</c:v>
                </c:pt>
                <c:pt idx="143">
                  <c:v>3.6749000000000001</c:v>
                </c:pt>
                <c:pt idx="144">
                  <c:v>3.6892</c:v>
                </c:pt>
                <c:pt idx="145">
                  <c:v>3.6823000000000001</c:v>
                </c:pt>
                <c:pt idx="146">
                  <c:v>3.694</c:v>
                </c:pt>
                <c:pt idx="147">
                  <c:v>3.7109999999999999</c:v>
                </c:pt>
                <c:pt idx="148">
                  <c:v>3.7429999999999999</c:v>
                </c:pt>
                <c:pt idx="149">
                  <c:v>3.7536999999999998</c:v>
                </c:pt>
                <c:pt idx="150">
                  <c:v>3.7618</c:v>
                </c:pt>
                <c:pt idx="151">
                  <c:v>3.7223000000000002</c:v>
                </c:pt>
                <c:pt idx="152">
                  <c:v>3.7138</c:v>
                </c:pt>
                <c:pt idx="153">
                  <c:v>3.6911999999999998</c:v>
                </c:pt>
                <c:pt idx="154">
                  <c:v>3.7328000000000001</c:v>
                </c:pt>
                <c:pt idx="155">
                  <c:v>3.7673000000000001</c:v>
                </c:pt>
                <c:pt idx="156">
                  <c:v>3.7892999999999999</c:v>
                </c:pt>
                <c:pt idx="157">
                  <c:v>3.8104</c:v>
                </c:pt>
                <c:pt idx="158">
                  <c:v>3.9138000000000002</c:v>
                </c:pt>
                <c:pt idx="159">
                  <c:v>3.8980000000000001</c:v>
                </c:pt>
                <c:pt idx="160">
                  <c:v>3.9455</c:v>
                </c:pt>
                <c:pt idx="161">
                  <c:v>3.8950999999999998</c:v>
                </c:pt>
                <c:pt idx="162">
                  <c:v>3.9416000000000002</c:v>
                </c:pt>
                <c:pt idx="163">
                  <c:v>3.8664999999999998</c:v>
                </c:pt>
                <c:pt idx="164">
                  <c:v>3.8580999999999999</c:v>
                </c:pt>
                <c:pt idx="165">
                  <c:v>3.8610000000000002</c:v>
                </c:pt>
                <c:pt idx="166">
                  <c:v>3.8475000000000001</c:v>
                </c:pt>
                <c:pt idx="167">
                  <c:v>3.8557999999999999</c:v>
                </c:pt>
                <c:pt idx="168">
                  <c:v>3.8426</c:v>
                </c:pt>
                <c:pt idx="169">
                  <c:v>3.8843000000000001</c:v>
                </c:pt>
                <c:pt idx="170">
                  <c:v>3.8361999999999998</c:v>
                </c:pt>
                <c:pt idx="171">
                  <c:v>3.8264999999999998</c:v>
                </c:pt>
                <c:pt idx="172">
                  <c:v>3.7682000000000002</c:v>
                </c:pt>
                <c:pt idx="173">
                  <c:v>3.7719</c:v>
                </c:pt>
                <c:pt idx="174">
                  <c:v>3.7831999999999999</c:v>
                </c:pt>
                <c:pt idx="175">
                  <c:v>3.7999000000000001</c:v>
                </c:pt>
                <c:pt idx="176">
                  <c:v>3.7850999999999999</c:v>
                </c:pt>
                <c:pt idx="177">
                  <c:v>3.8393000000000002</c:v>
                </c:pt>
                <c:pt idx="178">
                  <c:v>3.8403</c:v>
                </c:pt>
                <c:pt idx="179">
                  <c:v>3.8622999999999998</c:v>
                </c:pt>
                <c:pt idx="180">
                  <c:v>3.9569000000000001</c:v>
                </c:pt>
                <c:pt idx="181">
                  <c:v>3.9022999999999999</c:v>
                </c:pt>
                <c:pt idx="182">
                  <c:v>3.9131999999999998</c:v>
                </c:pt>
                <c:pt idx="183">
                  <c:v>3.895</c:v>
                </c:pt>
                <c:pt idx="184">
                  <c:v>3.8123</c:v>
                </c:pt>
                <c:pt idx="185">
                  <c:v>3.8178999999999998</c:v>
                </c:pt>
                <c:pt idx="186">
                  <c:v>3.8555000000000001</c:v>
                </c:pt>
                <c:pt idx="187">
                  <c:v>3.8974000000000002</c:v>
                </c:pt>
                <c:pt idx="188">
                  <c:v>3.8584000000000001</c:v>
                </c:pt>
                <c:pt idx="189">
                  <c:v>3.8809999999999998</c:v>
                </c:pt>
                <c:pt idx="190">
                  <c:v>3.8491</c:v>
                </c:pt>
                <c:pt idx="191">
                  <c:v>3.8704000000000001</c:v>
                </c:pt>
                <c:pt idx="192">
                  <c:v>3.8637000000000001</c:v>
                </c:pt>
                <c:pt idx="193">
                  <c:v>3.8504999999999998</c:v>
                </c:pt>
                <c:pt idx="194">
                  <c:v>3.8065000000000002</c:v>
                </c:pt>
                <c:pt idx="195">
                  <c:v>3.84</c:v>
                </c:pt>
                <c:pt idx="196">
                  <c:v>3.8437000000000001</c:v>
                </c:pt>
                <c:pt idx="197">
                  <c:v>3.7974999999999999</c:v>
                </c:pt>
                <c:pt idx="198">
                  <c:v>3.7517</c:v>
                </c:pt>
                <c:pt idx="199">
                  <c:v>3.7374999999999998</c:v>
                </c:pt>
                <c:pt idx="200">
                  <c:v>3.7477</c:v>
                </c:pt>
                <c:pt idx="201">
                  <c:v>3.7042000000000002</c:v>
                </c:pt>
                <c:pt idx="202">
                  <c:v>3.7010999999999998</c:v>
                </c:pt>
                <c:pt idx="203">
                  <c:v>3.6913999999999998</c:v>
                </c:pt>
                <c:pt idx="204">
                  <c:v>3.6890999999999998</c:v>
                </c:pt>
                <c:pt idx="205">
                  <c:v>3.6941999999999999</c:v>
                </c:pt>
                <c:pt idx="206">
                  <c:v>3.6688999999999998</c:v>
                </c:pt>
                <c:pt idx="207">
                  <c:v>3.6734</c:v>
                </c:pt>
                <c:pt idx="208">
                  <c:v>3.6774</c:v>
                </c:pt>
                <c:pt idx="209">
                  <c:v>3.6663999999999999</c:v>
                </c:pt>
                <c:pt idx="210">
                  <c:v>3.6682000000000001</c:v>
                </c:pt>
                <c:pt idx="211">
                  <c:v>3.7185999999999999</c:v>
                </c:pt>
                <c:pt idx="212">
                  <c:v>3.7069000000000001</c:v>
                </c:pt>
                <c:pt idx="213">
                  <c:v>3.7069000000000001</c:v>
                </c:pt>
                <c:pt idx="214">
                  <c:v>3.698</c:v>
                </c:pt>
                <c:pt idx="215">
                  <c:v>3.6779999999999999</c:v>
                </c:pt>
                <c:pt idx="216">
                  <c:v>3.6756000000000002</c:v>
                </c:pt>
                <c:pt idx="217">
                  <c:v>3.6476000000000002</c:v>
                </c:pt>
                <c:pt idx="218">
                  <c:v>3.6215000000000002</c:v>
                </c:pt>
                <c:pt idx="219">
                  <c:v>3.6307999999999998</c:v>
                </c:pt>
                <c:pt idx="220">
                  <c:v>3.6190000000000002</c:v>
                </c:pt>
                <c:pt idx="221">
                  <c:v>3.6137999999999999</c:v>
                </c:pt>
                <c:pt idx="222">
                  <c:v>3.6160999999999999</c:v>
                </c:pt>
                <c:pt idx="223">
                  <c:v>3.6621999999999999</c:v>
                </c:pt>
                <c:pt idx="224">
                  <c:v>3.6272000000000002</c:v>
                </c:pt>
                <c:pt idx="225">
                  <c:v>3.6215999999999999</c:v>
                </c:pt>
                <c:pt idx="226">
                  <c:v>3.5924999999999998</c:v>
                </c:pt>
                <c:pt idx="227">
                  <c:v>3.6002999999999998</c:v>
                </c:pt>
                <c:pt idx="228">
                  <c:v>3.6078000000000001</c:v>
                </c:pt>
                <c:pt idx="229">
                  <c:v>3.6101000000000001</c:v>
                </c:pt>
                <c:pt idx="230">
                  <c:v>3.5916000000000001</c:v>
                </c:pt>
                <c:pt idx="231">
                  <c:v>3.6004999999999998</c:v>
                </c:pt>
                <c:pt idx="232">
                  <c:v>3.62</c:v>
                </c:pt>
                <c:pt idx="233">
                  <c:v>3.6223000000000001</c:v>
                </c:pt>
                <c:pt idx="234">
                  <c:v>3.6145999999999998</c:v>
                </c:pt>
                <c:pt idx="235">
                  <c:v>3.5836999999999999</c:v>
                </c:pt>
                <c:pt idx="236">
                  <c:v>3.5990000000000002</c:v>
                </c:pt>
                <c:pt idx="237">
                  <c:v>3.6215000000000002</c:v>
                </c:pt>
                <c:pt idx="238">
                  <c:v>3.6120000000000001</c:v>
                </c:pt>
                <c:pt idx="239">
                  <c:v>3.6374</c:v>
                </c:pt>
                <c:pt idx="240">
                  <c:v>3.6303000000000001</c:v>
                </c:pt>
                <c:pt idx="241">
                  <c:v>3.6257999999999999</c:v>
                </c:pt>
                <c:pt idx="242">
                  <c:v>3.6160000000000001</c:v>
                </c:pt>
                <c:pt idx="243">
                  <c:v>3.6267999999999998</c:v>
                </c:pt>
                <c:pt idx="244">
                  <c:v>3.6147</c:v>
                </c:pt>
                <c:pt idx="245">
                  <c:v>3.5712000000000002</c:v>
                </c:pt>
                <c:pt idx="246">
                  <c:v>3.5893000000000002</c:v>
                </c:pt>
                <c:pt idx="247">
                  <c:v>3.5648</c:v>
                </c:pt>
                <c:pt idx="248">
                  <c:v>3.5608</c:v>
                </c:pt>
                <c:pt idx="249">
                  <c:v>3.5424000000000002</c:v>
                </c:pt>
                <c:pt idx="250">
                  <c:v>3.5192000000000001</c:v>
                </c:pt>
                <c:pt idx="251">
                  <c:v>3.4963000000000002</c:v>
                </c:pt>
                <c:pt idx="252">
                  <c:v>3.5219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FB-47A6-8853-474E75192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421072"/>
        <c:axId val="335426168"/>
      </c:scatterChart>
      <c:valAx>
        <c:axId val="335421072"/>
        <c:scaling>
          <c:orientation val="minMax"/>
          <c:max val="37256"/>
          <c:min val="36892"/>
        </c:scaling>
        <c:delete val="0"/>
        <c:axPos val="b"/>
        <c:majorGridlines/>
        <c:minorGridlines/>
        <c:numFmt formatCode="d/mm;@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335426168"/>
        <c:crosses val="autoZero"/>
        <c:crossBetween val="midCat"/>
        <c:majorUnit val="28"/>
        <c:minorUnit val="7"/>
      </c:valAx>
      <c:valAx>
        <c:axId val="335426168"/>
        <c:scaling>
          <c:orientation val="minMax"/>
          <c:min val="3.2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335421072"/>
        <c:crosses val="autoZero"/>
        <c:crossBetween val="midCat"/>
      </c:valAx>
    </c:plotArea>
    <c:legend>
      <c:legendPos val="t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strRef>
          <c:f>bąbelki!$B$8</c:f>
          <c:strCache>
            <c:ptCount val="1"/>
            <c:pt idx="0">
              <c:v>gęstość masa i średnica w Układzie Słonecznym </c:v>
            </c:pt>
          </c:strCache>
        </c:strRef>
      </c:tx>
      <c:overlay val="0"/>
    </c:title>
    <c:autoTitleDeleted val="0"/>
    <c:plotArea>
      <c:layout/>
      <c:bubbleChart>
        <c:varyColors val="0"/>
        <c:ser>
          <c:idx val="0"/>
          <c:order val="0"/>
          <c:tx>
            <c:strRef>
              <c:f>bąbelki!$B$13</c:f>
              <c:strCache>
                <c:ptCount val="1"/>
                <c:pt idx="0">
                  <c:v>Merkury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bąbelki!$D$13</c:f>
              <c:numCache>
                <c:formatCode>General</c:formatCode>
                <c:ptCount val="1"/>
                <c:pt idx="0">
                  <c:v>1273239544735.1628</c:v>
                </c:pt>
              </c:numCache>
            </c:numRef>
          </c:xVal>
          <c:yVal>
            <c:numRef>
              <c:f>bąbelki!$C$13</c:f>
              <c:numCache>
                <c:formatCode>0.00E+00</c:formatCode>
                <c:ptCount val="1"/>
                <c:pt idx="0">
                  <c:v>1.8E+22</c:v>
                </c:pt>
              </c:numCache>
            </c:numRef>
          </c:yVal>
          <c:bubbleSize>
            <c:numRef>
              <c:f>bąbelki!$E$13</c:f>
              <c:numCache>
                <c:formatCode>General</c:formatCode>
                <c:ptCount val="1"/>
                <c:pt idx="0">
                  <c:v>3000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3AE1-4517-9310-59A0B202EDB0}"/>
            </c:ext>
          </c:extLst>
        </c:ser>
        <c:ser>
          <c:idx val="1"/>
          <c:order val="1"/>
          <c:tx>
            <c:strRef>
              <c:f>bąbelki!$B$14</c:f>
              <c:strCache>
                <c:ptCount val="1"/>
                <c:pt idx="0">
                  <c:v>Wenus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bąbelki!$D$14</c:f>
              <c:numCache>
                <c:formatCode>General</c:formatCode>
                <c:ptCount val="1"/>
                <c:pt idx="0">
                  <c:v>5433167055985.6631</c:v>
                </c:pt>
              </c:numCache>
            </c:numRef>
          </c:xVal>
          <c:yVal>
            <c:numRef>
              <c:f>bąbelki!$C$14</c:f>
              <c:numCache>
                <c:formatCode>0.00E+00</c:formatCode>
                <c:ptCount val="1"/>
                <c:pt idx="0">
                  <c:v>3.3019999999999999E+23</c:v>
                </c:pt>
              </c:numCache>
            </c:numRef>
          </c:yVal>
          <c:bubbleSize>
            <c:numRef>
              <c:f>bąbelki!$E$14</c:f>
              <c:numCache>
                <c:formatCode>General</c:formatCode>
                <c:ptCount val="1"/>
                <c:pt idx="0">
                  <c:v>4878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1-3AE1-4517-9310-59A0B202EDB0}"/>
            </c:ext>
          </c:extLst>
        </c:ser>
        <c:ser>
          <c:idx val="2"/>
          <c:order val="2"/>
          <c:tx>
            <c:strRef>
              <c:f>bąbelki!$B$15</c:f>
              <c:strCache>
                <c:ptCount val="1"/>
                <c:pt idx="0">
                  <c:v>Pluton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bąbelki!$D$15</c:f>
              <c:numCache>
                <c:formatCode>General</c:formatCode>
                <c:ptCount val="1"/>
                <c:pt idx="0">
                  <c:v>3921693062024.1016</c:v>
                </c:pt>
              </c:numCache>
            </c:numRef>
          </c:xVal>
          <c:yVal>
            <c:numRef>
              <c:f>bąbelki!$C$15</c:f>
              <c:numCache>
                <c:formatCode>0.00E+00</c:formatCode>
                <c:ptCount val="1"/>
                <c:pt idx="0">
                  <c:v>6.4189999999999996E+23</c:v>
                </c:pt>
              </c:numCache>
            </c:numRef>
          </c:yVal>
          <c:bubbleSize>
            <c:numRef>
              <c:f>bąbelki!$E$15</c:f>
              <c:numCache>
                <c:formatCode>General</c:formatCode>
                <c:ptCount val="1"/>
                <c:pt idx="0">
                  <c:v>6786.8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2-3AE1-4517-9310-59A0B202EDB0}"/>
            </c:ext>
          </c:extLst>
        </c:ser>
        <c:ser>
          <c:idx val="3"/>
          <c:order val="3"/>
          <c:tx>
            <c:strRef>
              <c:f>bąbelki!$B$16</c:f>
              <c:strCache>
                <c:ptCount val="1"/>
                <c:pt idx="0">
                  <c:v>Mars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bąbelki!$D$16</c:f>
              <c:numCache>
                <c:formatCode>General</c:formatCode>
                <c:ptCount val="1"/>
                <c:pt idx="0">
                  <c:v>5246500353326.2783</c:v>
                </c:pt>
              </c:numCache>
            </c:numRef>
          </c:xVal>
          <c:yVal>
            <c:numRef>
              <c:f>bąbelki!$C$16</c:f>
              <c:numCache>
                <c:formatCode>0.00E+00</c:formatCode>
                <c:ptCount val="1"/>
                <c:pt idx="0">
                  <c:v>4.8690000000000001E+24</c:v>
                </c:pt>
              </c:numCache>
            </c:numRef>
          </c:yVal>
          <c:bubbleSize>
            <c:numRef>
              <c:f>bąbelki!$E$16</c:f>
              <c:numCache>
                <c:formatCode>General</c:formatCode>
                <c:ptCount val="1"/>
                <c:pt idx="0">
                  <c:v>12102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3-3AE1-4517-9310-59A0B202EDB0}"/>
            </c:ext>
          </c:extLst>
        </c:ser>
        <c:ser>
          <c:idx val="4"/>
          <c:order val="4"/>
          <c:tx>
            <c:strRef>
              <c:f>bąbelki!$B$17</c:f>
              <c:strCache>
                <c:ptCount val="1"/>
                <c:pt idx="0">
                  <c:v>Ziemia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bąbelki!$D$17</c:f>
              <c:numCache>
                <c:formatCode>General</c:formatCode>
                <c:ptCount val="1"/>
                <c:pt idx="0">
                  <c:v>5496604203816.9775</c:v>
                </c:pt>
              </c:numCache>
            </c:numRef>
          </c:xVal>
          <c:yVal>
            <c:numRef>
              <c:f>bąbelki!$C$17</c:f>
              <c:numCache>
                <c:formatCode>0.00E+00</c:formatCode>
                <c:ptCount val="1"/>
                <c:pt idx="0">
                  <c:v>5.9740000000000004E+24</c:v>
                </c:pt>
              </c:numCache>
            </c:numRef>
          </c:yVal>
          <c:bubbleSize>
            <c:numRef>
              <c:f>bąbelki!$E$17</c:f>
              <c:numCache>
                <c:formatCode>General</c:formatCode>
                <c:ptCount val="1"/>
                <c:pt idx="0">
                  <c:v>12756.28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4-3AE1-4517-9310-59A0B202EDB0}"/>
            </c:ext>
          </c:extLst>
        </c:ser>
        <c:ser>
          <c:idx val="5"/>
          <c:order val="5"/>
          <c:tx>
            <c:strRef>
              <c:f>bąbelki!$B$18</c:f>
              <c:strCache>
                <c:ptCount val="1"/>
                <c:pt idx="0">
                  <c:v>Neptun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bąbelki!$D$18</c:f>
              <c:numCache>
                <c:formatCode>General</c:formatCode>
                <c:ptCount val="1"/>
                <c:pt idx="0">
                  <c:v>1243652995039.031</c:v>
                </c:pt>
              </c:numCache>
            </c:numRef>
          </c:xVal>
          <c:yVal>
            <c:numRef>
              <c:f>bąbelki!$C$18</c:f>
              <c:numCache>
                <c:formatCode>0.00E+00</c:formatCode>
                <c:ptCount val="1"/>
                <c:pt idx="0">
                  <c:v>8.6979999999999999E+25</c:v>
                </c:pt>
              </c:numCache>
            </c:numRef>
          </c:yVal>
          <c:bubbleSize>
            <c:numRef>
              <c:f>bąbelki!$E$18</c:f>
              <c:numCache>
                <c:formatCode>General</c:formatCode>
                <c:ptCount val="1"/>
                <c:pt idx="0">
                  <c:v>51118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5-3AE1-4517-9310-59A0B202EDB0}"/>
            </c:ext>
          </c:extLst>
        </c:ser>
        <c:ser>
          <c:idx val="6"/>
          <c:order val="6"/>
          <c:tx>
            <c:strRef>
              <c:f>bąbelki!$B$19</c:f>
              <c:strCache>
                <c:ptCount val="1"/>
                <c:pt idx="0">
                  <c:v>Uran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bąbelki!$D$19</c:f>
              <c:numCache>
                <c:formatCode>General</c:formatCode>
                <c:ptCount val="1"/>
                <c:pt idx="0">
                  <c:v>1519303590431.1855</c:v>
                </c:pt>
              </c:numCache>
            </c:numRef>
          </c:xVal>
          <c:yVal>
            <c:numRef>
              <c:f>bąbelki!$C$19</c:f>
              <c:numCache>
                <c:formatCode>0.00E+00</c:formatCode>
                <c:ptCount val="1"/>
                <c:pt idx="0">
                  <c:v>1.03E+26</c:v>
                </c:pt>
              </c:numCache>
            </c:numRef>
          </c:yVal>
          <c:bubbleSize>
            <c:numRef>
              <c:f>bąbelki!$E$19</c:f>
              <c:numCache>
                <c:formatCode>General</c:formatCode>
                <c:ptCount val="1"/>
                <c:pt idx="0">
                  <c:v>50590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6-3AE1-4517-9310-59A0B202EDB0}"/>
            </c:ext>
          </c:extLst>
        </c:ser>
        <c:ser>
          <c:idx val="7"/>
          <c:order val="7"/>
          <c:tx>
            <c:strRef>
              <c:f>bąbelki!$B$20</c:f>
              <c:strCache>
                <c:ptCount val="1"/>
                <c:pt idx="0">
                  <c:v>Saturn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bąbelki!$D$20</c:f>
              <c:numCache>
                <c:formatCode>General</c:formatCode>
                <c:ptCount val="1"/>
                <c:pt idx="0">
                  <c:v>628440976680.91455</c:v>
                </c:pt>
              </c:numCache>
            </c:numRef>
          </c:xVal>
          <c:yVal>
            <c:numRef>
              <c:f>bąbelki!$C$20</c:f>
              <c:numCache>
                <c:formatCode>0.00E+00</c:formatCode>
                <c:ptCount val="1"/>
                <c:pt idx="0">
                  <c:v>5.686E+26</c:v>
                </c:pt>
              </c:numCache>
            </c:numRef>
          </c:yVal>
          <c:bubbleSize>
            <c:numRef>
              <c:f>bąbelki!$E$20</c:f>
              <c:numCache>
                <c:formatCode>General</c:formatCode>
                <c:ptCount val="1"/>
                <c:pt idx="0">
                  <c:v>120000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7-3AE1-4517-9310-59A0B202EDB0}"/>
            </c:ext>
          </c:extLst>
        </c:ser>
        <c:ser>
          <c:idx val="8"/>
          <c:order val="8"/>
          <c:tx>
            <c:strRef>
              <c:f>bąbelki!$B$21</c:f>
              <c:strCache>
                <c:ptCount val="1"/>
                <c:pt idx="0">
                  <c:v>Jowisz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bąbelki!$D$21</c:f>
              <c:numCache>
                <c:formatCode>General</c:formatCode>
                <c:ptCount val="1"/>
                <c:pt idx="0">
                  <c:v>1245730084491.9424</c:v>
                </c:pt>
              </c:numCache>
            </c:numRef>
          </c:xVal>
          <c:yVal>
            <c:numRef>
              <c:f>bąbelki!$C$21</c:f>
              <c:numCache>
                <c:formatCode>0.00E+00</c:formatCode>
                <c:ptCount val="1"/>
                <c:pt idx="0">
                  <c:v>1.8991999999999999E+27</c:v>
                </c:pt>
              </c:numCache>
            </c:numRef>
          </c:yVal>
          <c:bubbleSize>
            <c:numRef>
              <c:f>bąbelki!$E$21</c:f>
              <c:numCache>
                <c:formatCode>General</c:formatCode>
                <c:ptCount val="1"/>
                <c:pt idx="0">
                  <c:v>142796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8-3AE1-4517-9310-59A0B202EDB0}"/>
            </c:ext>
          </c:extLst>
        </c:ser>
        <c:ser>
          <c:idx val="9"/>
          <c:order val="9"/>
          <c:tx>
            <c:strRef>
              <c:f>bąbelki!$B$22</c:f>
              <c:strCache>
                <c:ptCount val="1"/>
                <c:pt idx="0">
                  <c:v>Słońce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bąbelki!$D$22</c:f>
              <c:numCache>
                <c:formatCode>General</c:formatCode>
                <c:ptCount val="1"/>
                <c:pt idx="0">
                  <c:v>1408375478863.9375</c:v>
                </c:pt>
              </c:numCache>
            </c:numRef>
          </c:xVal>
          <c:yVal>
            <c:numRef>
              <c:f>bąbelki!$C$22</c:f>
              <c:numCache>
                <c:formatCode>0.00E+00</c:formatCode>
                <c:ptCount val="1"/>
                <c:pt idx="0">
                  <c:v>1.9889999999999999E+30</c:v>
                </c:pt>
              </c:numCache>
            </c:numRef>
          </c:yVal>
          <c:bubbleSize>
            <c:numRef>
              <c:f>bąbelki!$E$22</c:f>
              <c:numCache>
                <c:formatCode>General</c:formatCode>
                <c:ptCount val="1"/>
                <c:pt idx="0">
                  <c:v>1392000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9-3AE1-4517-9310-59A0B202EDB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bubbleScale val="100"/>
        <c:showNegBubbles val="0"/>
        <c:axId val="335423424"/>
        <c:axId val="335421464"/>
      </c:bubbleChart>
      <c:valAx>
        <c:axId val="335423424"/>
        <c:scaling>
          <c:orientation val="minMax"/>
          <c:max val="5700000000000"/>
          <c:min val="500000000000"/>
        </c:scaling>
        <c:delete val="0"/>
        <c:axPos val="b"/>
        <c:minorGridlines/>
        <c:title>
          <c:tx>
            <c:strRef>
              <c:f>bąbelki!$D$12</c:f>
              <c:strCache>
                <c:ptCount val="1"/>
                <c:pt idx="0">
                  <c:v>średnia gęstość</c:v>
                </c:pt>
              </c:strCache>
            </c:strRef>
          </c:tx>
          <c:overlay val="0"/>
        </c:title>
        <c:numFmt formatCode="General" sourceLinked="1"/>
        <c:majorTickMark val="out"/>
        <c:minorTickMark val="none"/>
        <c:tickLblPos val="nextTo"/>
        <c:crossAx val="335421464"/>
        <c:crosses val="autoZero"/>
        <c:crossBetween val="midCat"/>
      </c:valAx>
      <c:valAx>
        <c:axId val="335421464"/>
        <c:scaling>
          <c:logBase val="10"/>
          <c:orientation val="minMax"/>
          <c:max val="9.9999999999999987E+31"/>
          <c:min val="1E+22"/>
        </c:scaling>
        <c:delete val="0"/>
        <c:axPos val="l"/>
        <c:majorGridlines/>
        <c:title>
          <c:tx>
            <c:strRef>
              <c:f>bąbelki!$C$12</c:f>
              <c:strCache>
                <c:ptCount val="1"/>
                <c:pt idx="0">
                  <c:v>Masa [kg]</c:v>
                </c:pt>
              </c:strCache>
            </c:strRef>
          </c:tx>
          <c:overlay val="0"/>
          <c:txPr>
            <a:bodyPr rot="-5400000" vert="horz"/>
            <a:lstStyle/>
            <a:p>
              <a:pPr>
                <a:defRPr/>
              </a:pPr>
              <a:endParaRPr lang="pl-PL"/>
            </a:p>
          </c:txPr>
        </c:title>
        <c:numFmt formatCode="0.00E+00" sourceLinked="1"/>
        <c:majorTickMark val="out"/>
        <c:minorTickMark val="none"/>
        <c:tickLblPos val="nextTo"/>
        <c:crossAx val="335423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ubbleChart>
        <c:varyColors val="0"/>
        <c:ser>
          <c:idx val="0"/>
          <c:order val="0"/>
          <c:tx>
            <c:strRef>
              <c:f>Polska!$L$1</c:f>
              <c:strCache>
                <c:ptCount val="1"/>
                <c:pt idx="0">
                  <c:v>Wartości Y</c:v>
                </c:pt>
              </c:strCache>
            </c:strRef>
          </c:tx>
          <c:invertIfNegative val="0"/>
          <c:dPt>
            <c:idx val="16"/>
            <c:invertIfNegative val="0"/>
            <c:bubble3D val="1"/>
            <c:spPr>
              <a:noFill/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9BD4-4602-A9CB-62CDD612E65E}"/>
              </c:ext>
            </c:extLst>
          </c:dPt>
          <c:dLbls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BD4-4602-A9CB-62CDD612E65E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0070C0"/>
                    </a:solidFill>
                    <a:effectLst>
                      <a:glow rad="101600">
                        <a:schemeClr val="bg1">
                          <a:alpha val="60000"/>
                        </a:schemeClr>
                      </a:glow>
                    </a:effectLst>
                  </a:defRPr>
                </a:pPr>
                <a:endParaRPr lang="pl-PL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Polska!$K$2:$K$18</c:f>
              <c:numCache>
                <c:formatCode>General</c:formatCode>
                <c:ptCount val="17"/>
                <c:pt idx="0">
                  <c:v>-1.5</c:v>
                </c:pt>
                <c:pt idx="1">
                  <c:v>4.5</c:v>
                </c:pt>
                <c:pt idx="2">
                  <c:v>11</c:v>
                </c:pt>
                <c:pt idx="3">
                  <c:v>-2</c:v>
                </c:pt>
                <c:pt idx="4">
                  <c:v>2</c:v>
                </c:pt>
                <c:pt idx="5">
                  <c:v>5.5</c:v>
                </c:pt>
                <c:pt idx="6">
                  <c:v>0.5</c:v>
                </c:pt>
                <c:pt idx="7">
                  <c:v>4.3</c:v>
                </c:pt>
                <c:pt idx="8">
                  <c:v>8</c:v>
                </c:pt>
                <c:pt idx="9">
                  <c:v>6.6</c:v>
                </c:pt>
                <c:pt idx="10">
                  <c:v>10</c:v>
                </c:pt>
                <c:pt idx="11">
                  <c:v>14.5</c:v>
                </c:pt>
                <c:pt idx="12">
                  <c:v>11</c:v>
                </c:pt>
                <c:pt idx="13">
                  <c:v>16</c:v>
                </c:pt>
                <c:pt idx="14">
                  <c:v>12</c:v>
                </c:pt>
                <c:pt idx="15">
                  <c:v>16</c:v>
                </c:pt>
                <c:pt idx="16">
                  <c:v>0</c:v>
                </c:pt>
              </c:numCache>
            </c:numRef>
          </c:xVal>
          <c:yVal>
            <c:numRef>
              <c:f>Polska!$L$2:$L$18</c:f>
              <c:numCache>
                <c:formatCode>General</c:formatCode>
                <c:ptCount val="17"/>
                <c:pt idx="0">
                  <c:v>18</c:v>
                </c:pt>
                <c:pt idx="1">
                  <c:v>21</c:v>
                </c:pt>
                <c:pt idx="2">
                  <c:v>20</c:v>
                </c:pt>
                <c:pt idx="3">
                  <c:v>11</c:v>
                </c:pt>
                <c:pt idx="4">
                  <c:v>12</c:v>
                </c:pt>
                <c:pt idx="5">
                  <c:v>15.5</c:v>
                </c:pt>
                <c:pt idx="6">
                  <c:v>5.5</c:v>
                </c:pt>
                <c:pt idx="7">
                  <c:v>3.5</c:v>
                </c:pt>
                <c:pt idx="8">
                  <c:v>8</c:v>
                </c:pt>
                <c:pt idx="9">
                  <c:v>2</c:v>
                </c:pt>
                <c:pt idx="10">
                  <c:v>-0.5</c:v>
                </c:pt>
                <c:pt idx="11">
                  <c:v>0</c:v>
                </c:pt>
                <c:pt idx="12">
                  <c:v>4</c:v>
                </c:pt>
                <c:pt idx="13">
                  <c:v>7</c:v>
                </c:pt>
                <c:pt idx="14">
                  <c:v>12</c:v>
                </c:pt>
                <c:pt idx="15">
                  <c:v>16</c:v>
                </c:pt>
                <c:pt idx="16">
                  <c:v>0</c:v>
                </c:pt>
              </c:numCache>
            </c:numRef>
          </c:yVal>
          <c:bubbleSize>
            <c:numRef>
              <c:f>Polska!$M$2:$M$18</c:f>
              <c:numCache>
                <c:formatCode>0.00%</c:formatCode>
                <c:ptCount val="17"/>
                <c:pt idx="0">
                  <c:v>0.87633556370608234</c:v>
                </c:pt>
                <c:pt idx="1">
                  <c:v>0.5300011238878527</c:v>
                </c:pt>
                <c:pt idx="2">
                  <c:v>0.32042415992994688</c:v>
                </c:pt>
                <c:pt idx="3">
                  <c:v>0.6166463897914124</c:v>
                </c:pt>
                <c:pt idx="4">
                  <c:v>0.6135269052283906</c:v>
                </c:pt>
                <c:pt idx="5">
                  <c:v>0.84510005257751764</c:v>
                </c:pt>
                <c:pt idx="6">
                  <c:v>0.26358271437192471</c:v>
                </c:pt>
                <c:pt idx="7">
                  <c:v>0.51837825179210406</c:v>
                </c:pt>
                <c:pt idx="8">
                  <c:v>0.82936704005105721</c:v>
                </c:pt>
                <c:pt idx="9">
                  <c:v>0.94052452402381403</c:v>
                </c:pt>
                <c:pt idx="10">
                  <c:v>0.26193392328315834</c:v>
                </c:pt>
                <c:pt idx="11">
                  <c:v>0.89632643486296937</c:v>
                </c:pt>
                <c:pt idx="12">
                  <c:v>0.84732545993851416</c:v>
                </c:pt>
                <c:pt idx="13">
                  <c:v>5.9493408278839421E-2</c:v>
                </c:pt>
                <c:pt idx="14">
                  <c:v>1.3661845335415368E-3</c:v>
                </c:pt>
                <c:pt idx="15">
                  <c:v>0.76037540202567377</c:v>
                </c:pt>
                <c:pt idx="16">
                  <c:v>10.34961148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2-9BD4-4602-A9CB-62CDD612E65E}"/>
            </c:ext>
          </c:extLst>
        </c:ser>
        <c:ser>
          <c:idx val="1"/>
          <c:order val="1"/>
          <c:tx>
            <c:strRef>
              <c:f>Polska!$J$1</c:f>
              <c:strCache>
                <c:ptCount val="1"/>
                <c:pt idx="0">
                  <c:v>r1</c:v>
                </c:pt>
              </c:strCache>
            </c:strRef>
          </c:tx>
          <c:spPr>
            <a:ln w="25400">
              <a:noFill/>
            </a:ln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0">
                    <a:solidFill>
                      <a:srgbClr val="C00000"/>
                    </a:solidFill>
                    <a:effectLst>
                      <a:glow rad="101600">
                        <a:schemeClr val="bg1">
                          <a:alpha val="60000"/>
                        </a:schemeClr>
                      </a:glow>
                    </a:effectLst>
                  </a:defRPr>
                </a:pPr>
                <a:endParaRPr lang="pl-PL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Polska!$K$2:$K$18</c:f>
              <c:numCache>
                <c:formatCode>General</c:formatCode>
                <c:ptCount val="17"/>
                <c:pt idx="0">
                  <c:v>-1.5</c:v>
                </c:pt>
                <c:pt idx="1">
                  <c:v>4.5</c:v>
                </c:pt>
                <c:pt idx="2">
                  <c:v>11</c:v>
                </c:pt>
                <c:pt idx="3">
                  <c:v>-2</c:v>
                </c:pt>
                <c:pt idx="4">
                  <c:v>2</c:v>
                </c:pt>
                <c:pt idx="5">
                  <c:v>5.5</c:v>
                </c:pt>
                <c:pt idx="6">
                  <c:v>0.5</c:v>
                </c:pt>
                <c:pt idx="7">
                  <c:v>4.3</c:v>
                </c:pt>
                <c:pt idx="8">
                  <c:v>8</c:v>
                </c:pt>
                <c:pt idx="9">
                  <c:v>6.6</c:v>
                </c:pt>
                <c:pt idx="10">
                  <c:v>10</c:v>
                </c:pt>
                <c:pt idx="11">
                  <c:v>14.5</c:v>
                </c:pt>
                <c:pt idx="12">
                  <c:v>11</c:v>
                </c:pt>
                <c:pt idx="13">
                  <c:v>16</c:v>
                </c:pt>
                <c:pt idx="14">
                  <c:v>12</c:v>
                </c:pt>
                <c:pt idx="15">
                  <c:v>16</c:v>
                </c:pt>
                <c:pt idx="16">
                  <c:v>0</c:v>
                </c:pt>
              </c:numCache>
            </c:numRef>
          </c:xVal>
          <c:yVal>
            <c:numRef>
              <c:f>Polska!$L$2:$L$18</c:f>
              <c:numCache>
                <c:formatCode>General</c:formatCode>
                <c:ptCount val="17"/>
                <c:pt idx="0">
                  <c:v>18</c:v>
                </c:pt>
                <c:pt idx="1">
                  <c:v>21</c:v>
                </c:pt>
                <c:pt idx="2">
                  <c:v>20</c:v>
                </c:pt>
                <c:pt idx="3">
                  <c:v>11</c:v>
                </c:pt>
                <c:pt idx="4">
                  <c:v>12</c:v>
                </c:pt>
                <c:pt idx="5">
                  <c:v>15.5</c:v>
                </c:pt>
                <c:pt idx="6">
                  <c:v>5.5</c:v>
                </c:pt>
                <c:pt idx="7">
                  <c:v>3.5</c:v>
                </c:pt>
                <c:pt idx="8">
                  <c:v>8</c:v>
                </c:pt>
                <c:pt idx="9">
                  <c:v>2</c:v>
                </c:pt>
                <c:pt idx="10">
                  <c:v>-0.5</c:v>
                </c:pt>
                <c:pt idx="11">
                  <c:v>0</c:v>
                </c:pt>
                <c:pt idx="12">
                  <c:v>4</c:v>
                </c:pt>
                <c:pt idx="13">
                  <c:v>7</c:v>
                </c:pt>
                <c:pt idx="14">
                  <c:v>12</c:v>
                </c:pt>
                <c:pt idx="15">
                  <c:v>16</c:v>
                </c:pt>
                <c:pt idx="16">
                  <c:v>0</c:v>
                </c:pt>
              </c:numCache>
            </c:numRef>
          </c:yVal>
          <c:bubbleSize>
            <c:numRef>
              <c:f>Polska!$J$2:$J$18</c:f>
              <c:numCache>
                <c:formatCode>0.00%</c:formatCode>
                <c:ptCount val="17"/>
                <c:pt idx="0">
                  <c:v>0.62759752494740972</c:v>
                </c:pt>
                <c:pt idx="1">
                  <c:v>0.40041031992523979</c:v>
                </c:pt>
                <c:pt idx="2">
                  <c:v>0.56445377062134683</c:v>
                </c:pt>
                <c:pt idx="3">
                  <c:v>6.3365441973806003E-2</c:v>
                </c:pt>
                <c:pt idx="4">
                  <c:v>0.5181479928230609</c:v>
                </c:pt>
                <c:pt idx="5">
                  <c:v>0.28067565700345809</c:v>
                </c:pt>
                <c:pt idx="6">
                  <c:v>0.50798843922158865</c:v>
                </c:pt>
                <c:pt idx="7">
                  <c:v>0.89491509326768093</c:v>
                </c:pt>
                <c:pt idx="8">
                  <c:v>0.24095219861939277</c:v>
                </c:pt>
                <c:pt idx="9">
                  <c:v>0.913207674145183</c:v>
                </c:pt>
                <c:pt idx="10">
                  <c:v>0.77157523686042118</c:v>
                </c:pt>
                <c:pt idx="11">
                  <c:v>0.70610097981964681</c:v>
                </c:pt>
                <c:pt idx="12">
                  <c:v>0.69463800705602241</c:v>
                </c:pt>
                <c:pt idx="13">
                  <c:v>0.72484672102282521</c:v>
                </c:pt>
                <c:pt idx="14">
                  <c:v>0.67050567092071278</c:v>
                </c:pt>
                <c:pt idx="15">
                  <c:v>0.17799467171076067</c:v>
                </c:pt>
                <c:pt idx="16">
                  <c:v>0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3-9BD4-4602-A9CB-62CDD612E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335424600"/>
        <c:axId val="335423816"/>
      </c:bubbleChart>
      <c:valAx>
        <c:axId val="335424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35423816"/>
        <c:crosses val="autoZero"/>
        <c:crossBetween val="midCat"/>
      </c:valAx>
      <c:valAx>
        <c:axId val="3354238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335424600"/>
        <c:crosses val="autoZero"/>
        <c:crossBetween val="midCat"/>
      </c:valAx>
      <c:spPr>
        <a:blipFill>
          <a:blip xmlns:r="http://schemas.openxmlformats.org/officeDocument/2006/relationships" r:embed="rId1"/>
          <a:stretch>
            <a:fillRect/>
          </a:stretch>
        </a:blipFill>
        <a:ln w="25400">
          <a:noFill/>
        </a:ln>
      </c:spPr>
    </c:plotArea>
    <c:plotVisOnly val="1"/>
    <c:dispBlanksAs val="gap"/>
    <c:showDLblsOverMax val="0"/>
  </c:chart>
  <c:txPr>
    <a:bodyPr/>
    <a:lstStyle/>
    <a:p>
      <a:pPr>
        <a:defRPr sz="1800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5287964004499436E-2"/>
          <c:y val="5.2070345139441837E-2"/>
          <c:w val="0.90391863517060367"/>
          <c:h val="0.9479296548605581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blipFill dpi="0" rotWithShape="1">
                <a:blip xmlns:r="http://schemas.openxmlformats.org/officeDocument/2006/relationships" r:embed="rId1"/>
                <a:srcRect/>
                <a:stretch>
                  <a:fillRect/>
                </a:stretch>
              </a:blipFill>
            </c:spPr>
            <c:pictureOptions>
              <c:pictureFormat val="stretch"/>
            </c:pictureOptions>
            <c:extLst>
              <c:ext xmlns:c16="http://schemas.microsoft.com/office/drawing/2014/chart" uri="{C3380CC4-5D6E-409C-BE32-E72D297353CC}">
                <c16:uniqueId val="{00000001-3418-4D03-B546-70030BB31C9D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3-3418-4D03-B546-70030BB31C9D}"/>
              </c:ext>
            </c:extLst>
          </c:dPt>
          <c:dPt>
            <c:idx val="2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5-3418-4D03-B546-70030BB31C9D}"/>
              </c:ext>
            </c:extLst>
          </c:dPt>
          <c:dPt>
            <c:idx val="3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7-3418-4D03-B546-70030BB31C9D}"/>
              </c:ext>
            </c:extLst>
          </c:dPt>
          <c:val>
            <c:numRef>
              <c:f>Licznik!$A$1:$A$4</c:f>
              <c:numCache>
                <c:formatCode>General</c:formatCode>
                <c:ptCount val="4"/>
                <c:pt idx="0">
                  <c:v>0.17699999999999988</c:v>
                </c:pt>
                <c:pt idx="1">
                  <c:v>3.0000000000000001E-3</c:v>
                </c:pt>
                <c:pt idx="2">
                  <c:v>0.32000000000000012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418-4D03-B546-70030BB31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a</c:v>
          </c:tx>
          <c:marker>
            <c:symbol val="none"/>
          </c:marker>
          <c:val>
            <c:numRef>
              <c:f>[0]!dane_a</c:f>
              <c:numCache>
                <c:formatCode>General</c:formatCode>
                <c:ptCount val="17"/>
                <c:pt idx="0">
                  <c:v>0.63853867916891294</c:v>
                </c:pt>
                <c:pt idx="1">
                  <c:v>6.028881417395171E-2</c:v>
                </c:pt>
                <c:pt idx="2">
                  <c:v>0.2153227632008009</c:v>
                </c:pt>
                <c:pt idx="3">
                  <c:v>0.11021178221519756</c:v>
                </c:pt>
                <c:pt idx="4">
                  <c:v>0.86237656558771669</c:v>
                </c:pt>
                <c:pt idx="5">
                  <c:v>0.28504601340106761</c:v>
                </c:pt>
                <c:pt idx="6">
                  <c:v>0.58233158409154495</c:v>
                </c:pt>
                <c:pt idx="7">
                  <c:v>0.19387254938089693</c:v>
                </c:pt>
                <c:pt idx="8">
                  <c:v>0.39749008449473755</c:v>
                </c:pt>
                <c:pt idx="9">
                  <c:v>3.9864442906396347E-2</c:v>
                </c:pt>
                <c:pt idx="10">
                  <c:v>6.0221103527526965E-2</c:v>
                </c:pt>
                <c:pt idx="11">
                  <c:v>8.8111366823092507E-2</c:v>
                </c:pt>
                <c:pt idx="12">
                  <c:v>0.83687696125775468</c:v>
                </c:pt>
                <c:pt idx="13">
                  <c:v>0.67200983990005925</c:v>
                </c:pt>
                <c:pt idx="14">
                  <c:v>0.38045090414071903</c:v>
                </c:pt>
                <c:pt idx="15">
                  <c:v>0.59804251326723779</c:v>
                </c:pt>
                <c:pt idx="16">
                  <c:v>-0.7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2D-4BED-8FF5-44B939B250E3}"/>
            </c:ext>
          </c:extLst>
        </c:ser>
        <c:ser>
          <c:idx val="1"/>
          <c:order val="1"/>
          <c:tx>
            <c:v>b</c:v>
          </c:tx>
          <c:marker>
            <c:symbol val="none"/>
          </c:marker>
          <c:val>
            <c:numRef>
              <c:f>[0]!dane_b</c:f>
              <c:numCache>
                <c:formatCode>General</c:formatCode>
                <c:ptCount val="17"/>
                <c:pt idx="0">
                  <c:v>0.41803465797428174</c:v>
                </c:pt>
                <c:pt idx="1">
                  <c:v>0.66020526164155269</c:v>
                </c:pt>
                <c:pt idx="2">
                  <c:v>6.999691511948436E-2</c:v>
                </c:pt>
                <c:pt idx="3">
                  <c:v>0.19858923562679731</c:v>
                </c:pt>
                <c:pt idx="4">
                  <c:v>0.13688582360450041</c:v>
                </c:pt>
                <c:pt idx="5">
                  <c:v>0.83598561282874106</c:v>
                </c:pt>
                <c:pt idx="6">
                  <c:v>0.87521765103955762</c:v>
                </c:pt>
                <c:pt idx="7">
                  <c:v>0.34917996434303733</c:v>
                </c:pt>
                <c:pt idx="8">
                  <c:v>0.15993982137976193</c:v>
                </c:pt>
                <c:pt idx="9">
                  <c:v>7.9899517622895488E-2</c:v>
                </c:pt>
                <c:pt idx="10">
                  <c:v>0.18114275564161675</c:v>
                </c:pt>
                <c:pt idx="11">
                  <c:v>0.29303813962418612</c:v>
                </c:pt>
                <c:pt idx="12">
                  <c:v>0.78937337124639084</c:v>
                </c:pt>
                <c:pt idx="13">
                  <c:v>2.9207587814828462E-2</c:v>
                </c:pt>
                <c:pt idx="14">
                  <c:v>0.9804645032333501</c:v>
                </c:pt>
                <c:pt idx="15">
                  <c:v>0.96041858217849352</c:v>
                </c:pt>
                <c:pt idx="1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2D-4BED-8FF5-44B939B25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2311216"/>
        <c:axId val="382311608"/>
      </c:lineChart>
      <c:catAx>
        <c:axId val="382311216"/>
        <c:scaling>
          <c:orientation val="minMax"/>
        </c:scaling>
        <c:delete val="0"/>
        <c:axPos val="b"/>
        <c:majorTickMark val="out"/>
        <c:minorTickMark val="none"/>
        <c:tickLblPos val="nextTo"/>
        <c:crossAx val="382311608"/>
        <c:crosses val="autoZero"/>
        <c:auto val="1"/>
        <c:lblAlgn val="ctr"/>
        <c:lblOffset val="100"/>
        <c:noMultiLvlLbl val="0"/>
      </c:catAx>
      <c:valAx>
        <c:axId val="382311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23112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133350</xdr:rowOff>
    </xdr:from>
    <xdr:to>
      <xdr:col>4</xdr:col>
      <xdr:colOff>123825</xdr:colOff>
      <xdr:row>1</xdr:row>
      <xdr:rowOff>142875</xdr:rowOff>
    </xdr:to>
    <xdr:pic>
      <xdr:nvPicPr>
        <xdr:cNvPr id="2089" name="Picture 3">
          <a:extLst>
            <a:ext uri="{FF2B5EF4-FFF2-40B4-BE49-F238E27FC236}">
              <a16:creationId xmlns:a16="http://schemas.microsoft.com/office/drawing/2014/main" id="{00000000-0008-0000-01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33350"/>
          <a:ext cx="43910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0</xdr:row>
      <xdr:rowOff>142875</xdr:rowOff>
    </xdr:from>
    <xdr:to>
      <xdr:col>8</xdr:col>
      <xdr:colOff>219075</xdr:colOff>
      <xdr:row>1</xdr:row>
      <xdr:rowOff>152400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142875"/>
          <a:ext cx="37719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266700</xdr:colOff>
      <xdr:row>5</xdr:row>
      <xdr:rowOff>95789</xdr:rowOff>
    </xdr:from>
    <xdr:to>
      <xdr:col>27</xdr:col>
      <xdr:colOff>333375</xdr:colOff>
      <xdr:row>19</xdr:row>
      <xdr:rowOff>123824</xdr:rowOff>
    </xdr:to>
    <xdr:graphicFrame macro="">
      <xdr:nvGraphicFramePr>
        <xdr:cNvPr id="3" name="Wykres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152400</xdr:rowOff>
    </xdr:from>
    <xdr:to>
      <xdr:col>8</xdr:col>
      <xdr:colOff>600075</xdr:colOff>
      <xdr:row>5</xdr:row>
      <xdr:rowOff>66675</xdr:rowOff>
    </xdr:to>
    <xdr:sp macro="" textlink="">
      <xdr:nvSpPr>
        <xdr:cNvPr id="19457" name="Text Box 1">
          <a:extLst>
            <a:ext uri="{FF2B5EF4-FFF2-40B4-BE49-F238E27FC236}">
              <a16:creationId xmlns:a16="http://schemas.microsoft.com/office/drawing/2014/main" id="{00000000-0008-0000-0400-0000014C0000}"/>
            </a:ext>
          </a:extLst>
        </xdr:cNvPr>
        <xdr:cNvSpPr txBox="1">
          <a:spLocks noChangeArrowheads="1"/>
        </xdr:cNvSpPr>
      </xdr:nvSpPr>
      <xdr:spPr bwMode="auto">
        <a:xfrm>
          <a:off x="323850" y="152400"/>
          <a:ext cx="5524500" cy="723900"/>
        </a:xfrm>
        <a:prstGeom prst="rect">
          <a:avLst/>
        </a:prstGeom>
        <a:solidFill>
          <a:srgbClr val="FFFFCC"/>
        </a:solidFill>
        <a:ln w="12700" algn="ctr">
          <a:solidFill>
            <a:srgbClr xmlns:mc="http://schemas.openxmlformats.org/markup-compatibility/2006" xmlns:a14="http://schemas.microsoft.com/office/drawing/2010/main" val="663300" mc:Ignorable="a14" a14:legacySpreadsheetColorIndex="6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72000" tIns="46800" rIns="90000" bIns="46800" anchor="ctr" upright="1"/>
        <a:lstStyle/>
        <a:p>
          <a:pPr algn="l" rtl="0">
            <a:defRPr sz="1000"/>
          </a:pPr>
          <a:r>
            <a:rPr lang="pl-PL" sz="1000" b="1" i="0" u="none" strike="noStrike" baseline="0">
              <a:solidFill>
                <a:srgbClr val="000080"/>
              </a:solidFill>
              <a:latin typeface="Arial CE"/>
              <a:cs typeface="Arial CE"/>
            </a:rPr>
            <a:t>Utwórz wykres obrazujący stosunki gęstości w Układzie Słonecznym - umieść go na osobnym arkuszu o nazwie Planety. Te gęstości których wartość procentowa jest mniejsza niż 10% pokaż na wykresie pomocniczym.</a:t>
          </a:r>
        </a:p>
      </xdr:txBody>
    </xdr:sp>
    <xdr:clientData/>
  </xdr:twoCellAnchor>
  <xdr:twoCellAnchor>
    <xdr:from>
      <xdr:col>6</xdr:col>
      <xdr:colOff>352425</xdr:colOff>
      <xdr:row>13</xdr:row>
      <xdr:rowOff>114300</xdr:rowOff>
    </xdr:from>
    <xdr:to>
      <xdr:col>27</xdr:col>
      <xdr:colOff>542925</xdr:colOff>
      <xdr:row>46</xdr:row>
      <xdr:rowOff>28575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419100</xdr:colOff>
      <xdr:row>25</xdr:row>
      <xdr:rowOff>171450</xdr:rowOff>
    </xdr:to>
    <xdr:graphicFrame macro="">
      <xdr:nvGraphicFramePr>
        <xdr:cNvPr id="44034" name="Wykres 1">
          <a:extLst>
            <a:ext uri="{FF2B5EF4-FFF2-40B4-BE49-F238E27FC236}">
              <a16:creationId xmlns:a16="http://schemas.microsoft.com/office/drawing/2014/main" id="{00000000-0008-0000-0500-000002A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1</xdr:row>
      <xdr:rowOff>9525</xdr:rowOff>
    </xdr:from>
    <xdr:to>
      <xdr:col>11</xdr:col>
      <xdr:colOff>552450</xdr:colOff>
      <xdr:row>15</xdr:row>
      <xdr:rowOff>9525</xdr:rowOff>
    </xdr:to>
    <xdr:graphicFrame macro="">
      <xdr:nvGraphicFramePr>
        <xdr:cNvPr id="16749" name="Wykres 1">
          <a:extLst>
            <a:ext uri="{FF2B5EF4-FFF2-40B4-BE49-F238E27FC236}">
              <a16:creationId xmlns:a16="http://schemas.microsoft.com/office/drawing/2014/main" id="{00000000-0008-0000-0600-00006D41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</xdr:colOff>
      <xdr:row>2</xdr:row>
      <xdr:rowOff>85725</xdr:rowOff>
    </xdr:from>
    <xdr:to>
      <xdr:col>1</xdr:col>
      <xdr:colOff>161925</xdr:colOff>
      <xdr:row>7</xdr:row>
      <xdr:rowOff>95250</xdr:rowOff>
    </xdr:to>
    <xdr:sp macro="" textlink="">
      <xdr:nvSpPr>
        <xdr:cNvPr id="16750" name="Nawias zamykający 2">
          <a:extLst>
            <a:ext uri="{FF2B5EF4-FFF2-40B4-BE49-F238E27FC236}">
              <a16:creationId xmlns:a16="http://schemas.microsoft.com/office/drawing/2014/main" id="{00000000-0008-0000-0600-00006E410000}"/>
            </a:ext>
          </a:extLst>
        </xdr:cNvPr>
        <xdr:cNvSpPr>
          <a:spLocks/>
        </xdr:cNvSpPr>
      </xdr:nvSpPr>
      <xdr:spPr bwMode="auto">
        <a:xfrm>
          <a:off x="638175" y="409575"/>
          <a:ext cx="133350" cy="819150"/>
        </a:xfrm>
        <a:prstGeom prst="rightBracket">
          <a:avLst>
            <a:gd name="adj" fmla="val 8333"/>
          </a:avLst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80962</xdr:colOff>
      <xdr:row>2</xdr:row>
      <xdr:rowOff>166687</xdr:rowOff>
    </xdr:from>
    <xdr:to>
      <xdr:col>11</xdr:col>
      <xdr:colOff>385762</xdr:colOff>
      <xdr:row>17</xdr:row>
      <xdr:rowOff>52387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"/>
  <dimension ref="A2:C12"/>
  <sheetViews>
    <sheetView zoomScale="170" zoomScaleNormal="170" workbookViewId="0">
      <selection activeCell="B5" sqref="B5:C12"/>
    </sheetView>
  </sheetViews>
  <sheetFormatPr defaultRowHeight="13.2" x14ac:dyDescent="0.25"/>
  <sheetData>
    <row r="2" spans="1:3" ht="15.6" x14ac:dyDescent="0.3">
      <c r="A2" s="2" t="s">
        <v>0</v>
      </c>
    </row>
    <row r="3" spans="1:3" x14ac:dyDescent="0.25">
      <c r="B3" s="8" t="s">
        <v>106</v>
      </c>
    </row>
    <row r="4" spans="1:3" ht="13.8" thickBot="1" x14ac:dyDescent="0.3"/>
    <row r="5" spans="1:3" ht="14.4" thickBot="1" x14ac:dyDescent="0.3">
      <c r="B5" s="6" t="s">
        <v>1</v>
      </c>
      <c r="C5" s="7" t="s">
        <v>2</v>
      </c>
    </row>
    <row r="6" spans="1:3" x14ac:dyDescent="0.25">
      <c r="B6" s="3" t="s">
        <v>3</v>
      </c>
      <c r="C6" s="9">
        <v>15.96</v>
      </c>
    </row>
    <row r="7" spans="1:3" x14ac:dyDescent="0.25">
      <c r="B7" s="4" t="s">
        <v>4</v>
      </c>
      <c r="C7" s="10">
        <v>4</v>
      </c>
    </row>
    <row r="8" spans="1:3" x14ac:dyDescent="0.25">
      <c r="B8" s="4" t="s">
        <v>5</v>
      </c>
      <c r="C8" s="10">
        <v>15</v>
      </c>
    </row>
    <row r="9" spans="1:3" x14ac:dyDescent="0.25">
      <c r="B9" s="4" t="s">
        <v>6</v>
      </c>
      <c r="C9" s="10">
        <v>1</v>
      </c>
    </row>
    <row r="10" spans="1:3" x14ac:dyDescent="0.25">
      <c r="B10" s="4" t="s">
        <v>7</v>
      </c>
      <c r="C10" s="10">
        <v>10</v>
      </c>
    </row>
    <row r="11" spans="1:3" x14ac:dyDescent="0.25">
      <c r="B11" s="4" t="s">
        <v>8</v>
      </c>
      <c r="C11" s="10">
        <v>11</v>
      </c>
    </row>
    <row r="12" spans="1:3" ht="13.8" thickBot="1" x14ac:dyDescent="0.3">
      <c r="B12" s="5" t="s">
        <v>9</v>
      </c>
      <c r="C12" s="11">
        <v>7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3"/>
  <dimension ref="B1:F35"/>
  <sheetViews>
    <sheetView zoomScaleNormal="100" workbookViewId="0">
      <selection activeCell="B21" sqref="B21"/>
    </sheetView>
  </sheetViews>
  <sheetFormatPr defaultRowHeight="13.2" x14ac:dyDescent="0.25"/>
  <cols>
    <col min="1" max="1" width="5" customWidth="1"/>
    <col min="2" max="2" width="37.5546875" customWidth="1"/>
    <col min="3" max="3" width="16.109375" bestFit="1" customWidth="1"/>
    <col min="4" max="4" width="10.33203125" customWidth="1"/>
    <col min="5" max="5" width="39.44140625" bestFit="1" customWidth="1"/>
  </cols>
  <sheetData>
    <row r="1" spans="2:6" x14ac:dyDescent="0.25">
      <c r="B1" s="1"/>
    </row>
    <row r="4" spans="2:6" x14ac:dyDescent="0.25">
      <c r="B4" s="1" t="s">
        <v>18</v>
      </c>
      <c r="C4" s="1" t="s">
        <v>19</v>
      </c>
      <c r="E4" s="1" t="s">
        <v>18</v>
      </c>
      <c r="F4" s="1" t="s">
        <v>26</v>
      </c>
    </row>
    <row r="5" spans="2:6" x14ac:dyDescent="0.25">
      <c r="B5" t="s">
        <v>12</v>
      </c>
      <c r="C5" s="13">
        <v>404074</v>
      </c>
      <c r="E5" t="s">
        <v>10</v>
      </c>
      <c r="F5">
        <v>216</v>
      </c>
    </row>
    <row r="6" spans="2:6" x14ac:dyDescent="0.25">
      <c r="B6" t="s">
        <v>10</v>
      </c>
      <c r="C6" s="13">
        <v>5342519</v>
      </c>
      <c r="E6" t="s">
        <v>13</v>
      </c>
      <c r="F6">
        <v>53</v>
      </c>
    </row>
    <row r="7" spans="2:6" x14ac:dyDescent="0.25">
      <c r="B7" t="s">
        <v>13</v>
      </c>
      <c r="C7" s="13">
        <v>1327624</v>
      </c>
      <c r="E7" t="s">
        <v>14</v>
      </c>
      <c r="F7">
        <v>44</v>
      </c>
    </row>
    <row r="8" spans="2:6" x14ac:dyDescent="0.25">
      <c r="B8" t="s">
        <v>14</v>
      </c>
      <c r="C8" s="13">
        <v>1236787</v>
      </c>
      <c r="E8" t="s">
        <v>15</v>
      </c>
      <c r="F8">
        <v>42</v>
      </c>
    </row>
    <row r="9" spans="2:6" x14ac:dyDescent="0.25">
      <c r="B9" t="s">
        <v>20</v>
      </c>
      <c r="C9" s="13">
        <v>2644</v>
      </c>
      <c r="E9" t="s">
        <v>16</v>
      </c>
      <c r="F9">
        <v>65</v>
      </c>
    </row>
    <row r="10" spans="2:6" x14ac:dyDescent="0.25">
      <c r="B10" t="s">
        <v>15</v>
      </c>
      <c r="C10" s="13">
        <v>1168659</v>
      </c>
      <c r="E10" t="s">
        <v>22</v>
      </c>
      <c r="F10">
        <v>2</v>
      </c>
    </row>
    <row r="11" spans="2:6" x14ac:dyDescent="0.25">
      <c r="B11" t="s">
        <v>24</v>
      </c>
      <c r="C11" s="13">
        <v>13459</v>
      </c>
      <c r="E11" t="s">
        <v>21</v>
      </c>
      <c r="F11">
        <v>38</v>
      </c>
    </row>
    <row r="12" spans="2:6" x14ac:dyDescent="0.25">
      <c r="B12" t="s">
        <v>23</v>
      </c>
      <c r="C12" s="13">
        <v>7189</v>
      </c>
    </row>
    <row r="13" spans="2:6" x14ac:dyDescent="0.25">
      <c r="B13" t="s">
        <v>16</v>
      </c>
      <c r="C13" s="13">
        <v>1651099</v>
      </c>
    </row>
    <row r="14" spans="2:6" x14ac:dyDescent="0.25">
      <c r="B14" t="s">
        <v>25</v>
      </c>
      <c r="C14" s="13">
        <v>8024</v>
      </c>
    </row>
    <row r="15" spans="2:6" x14ac:dyDescent="0.25">
      <c r="B15" t="s">
        <v>22</v>
      </c>
      <c r="C15" s="13">
        <v>47230</v>
      </c>
    </row>
    <row r="16" spans="2:6" x14ac:dyDescent="0.25">
      <c r="B16" t="s">
        <v>21</v>
      </c>
      <c r="C16" s="13">
        <v>1025148</v>
      </c>
    </row>
    <row r="17" spans="2:3" x14ac:dyDescent="0.25">
      <c r="B17" t="s">
        <v>17</v>
      </c>
      <c r="C17" s="13">
        <v>54266</v>
      </c>
    </row>
    <row r="18" spans="2:3" x14ac:dyDescent="0.25">
      <c r="B18" t="s">
        <v>11</v>
      </c>
      <c r="C18" s="13">
        <v>729207</v>
      </c>
    </row>
    <row r="22" spans="2:3" x14ac:dyDescent="0.25">
      <c r="C22" s="33"/>
    </row>
    <row r="23" spans="2:3" x14ac:dyDescent="0.25">
      <c r="C23" s="33"/>
    </row>
    <row r="24" spans="2:3" x14ac:dyDescent="0.25">
      <c r="C24" s="33"/>
    </row>
    <row r="25" spans="2:3" x14ac:dyDescent="0.25">
      <c r="C25" s="33"/>
    </row>
    <row r="26" spans="2:3" x14ac:dyDescent="0.25">
      <c r="C26" s="33"/>
    </row>
    <row r="27" spans="2:3" x14ac:dyDescent="0.25">
      <c r="C27" s="33"/>
    </row>
    <row r="28" spans="2:3" x14ac:dyDescent="0.25">
      <c r="C28" s="33"/>
    </row>
    <row r="29" spans="2:3" x14ac:dyDescent="0.25">
      <c r="C29" s="33"/>
    </row>
    <row r="30" spans="2:3" x14ac:dyDescent="0.25">
      <c r="C30" s="33"/>
    </row>
    <row r="31" spans="2:3" x14ac:dyDescent="0.25">
      <c r="C31" s="33"/>
    </row>
    <row r="32" spans="2:3" x14ac:dyDescent="0.25">
      <c r="C32" s="33"/>
    </row>
    <row r="33" spans="3:3" x14ac:dyDescent="0.25">
      <c r="C33" s="33"/>
    </row>
    <row r="34" spans="3:3" x14ac:dyDescent="0.25">
      <c r="C34" s="33"/>
    </row>
    <row r="35" spans="3:3" x14ac:dyDescent="0.25">
      <c r="C35" s="33"/>
    </row>
  </sheetData>
  <dataConsolidate topLabels="1"/>
  <phoneticPr fontId="0" type="noConversion"/>
  <pageMargins left="0.75" right="0.75" top="1" bottom="1" header="0.5" footer="0.5"/>
  <headerFooter alignWithMargins="0">
    <oddHeader>&amp;A</oddHeader>
    <oddFooter>Strona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/>
  <dimension ref="A1:D11"/>
  <sheetViews>
    <sheetView workbookViewId="0">
      <selection activeCell="A4" sqref="A4:B11"/>
    </sheetView>
  </sheetViews>
  <sheetFormatPr defaultColWidth="9.109375" defaultRowHeight="13.2" x14ac:dyDescent="0.25"/>
  <cols>
    <col min="1" max="1" width="22.88671875" style="14" bestFit="1" customWidth="1"/>
    <col min="2" max="16384" width="9.109375" style="14"/>
  </cols>
  <sheetData>
    <row r="1" spans="1:4" x14ac:dyDescent="0.25">
      <c r="A1" s="16" t="s">
        <v>27</v>
      </c>
    </row>
    <row r="2" spans="1:4" x14ac:dyDescent="0.25">
      <c r="D2" s="15" t="s">
        <v>105</v>
      </c>
    </row>
    <row r="4" spans="1:4" x14ac:dyDescent="0.25">
      <c r="A4" s="14" t="s">
        <v>28</v>
      </c>
      <c r="B4" s="14">
        <v>1200000</v>
      </c>
    </row>
    <row r="5" spans="1:4" x14ac:dyDescent="0.25">
      <c r="A5" s="14" t="s">
        <v>29</v>
      </c>
      <c r="B5" s="14">
        <v>500000</v>
      </c>
    </row>
    <row r="6" spans="1:4" x14ac:dyDescent="0.25">
      <c r="A6" s="14" t="s">
        <v>30</v>
      </c>
      <c r="B6" s="14">
        <v>200000</v>
      </c>
    </row>
    <row r="7" spans="1:4" x14ac:dyDescent="0.25">
      <c r="A7" s="17" t="s">
        <v>31</v>
      </c>
      <c r="B7" s="18">
        <v>5000</v>
      </c>
    </row>
    <row r="8" spans="1:4" x14ac:dyDescent="0.25">
      <c r="A8" s="17" t="s">
        <v>32</v>
      </c>
      <c r="B8" s="18">
        <v>1000</v>
      </c>
    </row>
    <row r="9" spans="1:4" x14ac:dyDescent="0.25">
      <c r="A9" s="17" t="s">
        <v>33</v>
      </c>
      <c r="B9" s="18">
        <v>3000</v>
      </c>
    </row>
    <row r="10" spans="1:4" x14ac:dyDescent="0.25">
      <c r="A10" s="17" t="s">
        <v>34</v>
      </c>
      <c r="B10" s="18">
        <v>500</v>
      </c>
    </row>
    <row r="11" spans="1:4" x14ac:dyDescent="0.25">
      <c r="A11" s="17" t="s">
        <v>35</v>
      </c>
      <c r="B11" s="18">
        <v>500</v>
      </c>
    </row>
  </sheetData>
  <phoneticPr fontId="4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B1:D257"/>
  <sheetViews>
    <sheetView topLeftCell="A4" zoomScaleNormal="100" workbookViewId="0">
      <selection activeCell="B6" sqref="B6"/>
    </sheetView>
  </sheetViews>
  <sheetFormatPr defaultRowHeight="13.2" x14ac:dyDescent="0.25"/>
  <cols>
    <col min="2" max="2" width="14.5546875" customWidth="1"/>
    <col min="7" max="7" width="10.6640625" customWidth="1"/>
    <col min="258" max="258" width="14.5546875" customWidth="1"/>
    <col min="263" max="263" width="10.6640625" customWidth="1"/>
    <col min="514" max="514" width="14.5546875" customWidth="1"/>
    <col min="519" max="519" width="10.6640625" customWidth="1"/>
    <col min="770" max="770" width="14.5546875" customWidth="1"/>
    <col min="775" max="775" width="10.6640625" customWidth="1"/>
    <col min="1026" max="1026" width="14.5546875" customWidth="1"/>
    <col min="1031" max="1031" width="10.6640625" customWidth="1"/>
    <col min="1282" max="1282" width="14.5546875" customWidth="1"/>
    <col min="1287" max="1287" width="10.6640625" customWidth="1"/>
    <col min="1538" max="1538" width="14.5546875" customWidth="1"/>
    <col min="1543" max="1543" width="10.6640625" customWidth="1"/>
    <col min="1794" max="1794" width="14.5546875" customWidth="1"/>
    <col min="1799" max="1799" width="10.6640625" customWidth="1"/>
    <col min="2050" max="2050" width="14.5546875" customWidth="1"/>
    <col min="2055" max="2055" width="10.6640625" customWidth="1"/>
    <col min="2306" max="2306" width="14.5546875" customWidth="1"/>
    <col min="2311" max="2311" width="10.6640625" customWidth="1"/>
    <col min="2562" max="2562" width="14.5546875" customWidth="1"/>
    <col min="2567" max="2567" width="10.6640625" customWidth="1"/>
    <col min="2818" max="2818" width="14.5546875" customWidth="1"/>
    <col min="2823" max="2823" width="10.6640625" customWidth="1"/>
    <col min="3074" max="3074" width="14.5546875" customWidth="1"/>
    <col min="3079" max="3079" width="10.6640625" customWidth="1"/>
    <col min="3330" max="3330" width="14.5546875" customWidth="1"/>
    <col min="3335" max="3335" width="10.6640625" customWidth="1"/>
    <col min="3586" max="3586" width="14.5546875" customWidth="1"/>
    <col min="3591" max="3591" width="10.6640625" customWidth="1"/>
    <col min="3842" max="3842" width="14.5546875" customWidth="1"/>
    <col min="3847" max="3847" width="10.6640625" customWidth="1"/>
    <col min="4098" max="4098" width="14.5546875" customWidth="1"/>
    <col min="4103" max="4103" width="10.6640625" customWidth="1"/>
    <col min="4354" max="4354" width="14.5546875" customWidth="1"/>
    <col min="4359" max="4359" width="10.6640625" customWidth="1"/>
    <col min="4610" max="4610" width="14.5546875" customWidth="1"/>
    <col min="4615" max="4615" width="10.6640625" customWidth="1"/>
    <col min="4866" max="4866" width="14.5546875" customWidth="1"/>
    <col min="4871" max="4871" width="10.6640625" customWidth="1"/>
    <col min="5122" max="5122" width="14.5546875" customWidth="1"/>
    <col min="5127" max="5127" width="10.6640625" customWidth="1"/>
    <col min="5378" max="5378" width="14.5546875" customWidth="1"/>
    <col min="5383" max="5383" width="10.6640625" customWidth="1"/>
    <col min="5634" max="5634" width="14.5546875" customWidth="1"/>
    <col min="5639" max="5639" width="10.6640625" customWidth="1"/>
    <col min="5890" max="5890" width="14.5546875" customWidth="1"/>
    <col min="5895" max="5895" width="10.6640625" customWidth="1"/>
    <col min="6146" max="6146" width="14.5546875" customWidth="1"/>
    <col min="6151" max="6151" width="10.6640625" customWidth="1"/>
    <col min="6402" max="6402" width="14.5546875" customWidth="1"/>
    <col min="6407" max="6407" width="10.6640625" customWidth="1"/>
    <col min="6658" max="6658" width="14.5546875" customWidth="1"/>
    <col min="6663" max="6663" width="10.6640625" customWidth="1"/>
    <col min="6914" max="6914" width="14.5546875" customWidth="1"/>
    <col min="6919" max="6919" width="10.6640625" customWidth="1"/>
    <col min="7170" max="7170" width="14.5546875" customWidth="1"/>
    <col min="7175" max="7175" width="10.6640625" customWidth="1"/>
    <col min="7426" max="7426" width="14.5546875" customWidth="1"/>
    <col min="7431" max="7431" width="10.6640625" customWidth="1"/>
    <col min="7682" max="7682" width="14.5546875" customWidth="1"/>
    <col min="7687" max="7687" width="10.6640625" customWidth="1"/>
    <col min="7938" max="7938" width="14.5546875" customWidth="1"/>
    <col min="7943" max="7943" width="10.6640625" customWidth="1"/>
    <col min="8194" max="8194" width="14.5546875" customWidth="1"/>
    <col min="8199" max="8199" width="10.6640625" customWidth="1"/>
    <col min="8450" max="8450" width="14.5546875" customWidth="1"/>
    <col min="8455" max="8455" width="10.6640625" customWidth="1"/>
    <col min="8706" max="8706" width="14.5546875" customWidth="1"/>
    <col min="8711" max="8711" width="10.6640625" customWidth="1"/>
    <col min="8962" max="8962" width="14.5546875" customWidth="1"/>
    <col min="8967" max="8967" width="10.6640625" customWidth="1"/>
    <col min="9218" max="9218" width="14.5546875" customWidth="1"/>
    <col min="9223" max="9223" width="10.6640625" customWidth="1"/>
    <col min="9474" max="9474" width="14.5546875" customWidth="1"/>
    <col min="9479" max="9479" width="10.6640625" customWidth="1"/>
    <col min="9730" max="9730" width="14.5546875" customWidth="1"/>
    <col min="9735" max="9735" width="10.6640625" customWidth="1"/>
    <col min="9986" max="9986" width="14.5546875" customWidth="1"/>
    <col min="9991" max="9991" width="10.6640625" customWidth="1"/>
    <col min="10242" max="10242" width="14.5546875" customWidth="1"/>
    <col min="10247" max="10247" width="10.6640625" customWidth="1"/>
    <col min="10498" max="10498" width="14.5546875" customWidth="1"/>
    <col min="10503" max="10503" width="10.6640625" customWidth="1"/>
    <col min="10754" max="10754" width="14.5546875" customWidth="1"/>
    <col min="10759" max="10759" width="10.6640625" customWidth="1"/>
    <col min="11010" max="11010" width="14.5546875" customWidth="1"/>
    <col min="11015" max="11015" width="10.6640625" customWidth="1"/>
    <col min="11266" max="11266" width="14.5546875" customWidth="1"/>
    <col min="11271" max="11271" width="10.6640625" customWidth="1"/>
    <col min="11522" max="11522" width="14.5546875" customWidth="1"/>
    <col min="11527" max="11527" width="10.6640625" customWidth="1"/>
    <col min="11778" max="11778" width="14.5546875" customWidth="1"/>
    <col min="11783" max="11783" width="10.6640625" customWidth="1"/>
    <col min="12034" max="12034" width="14.5546875" customWidth="1"/>
    <col min="12039" max="12039" width="10.6640625" customWidth="1"/>
    <col min="12290" max="12290" width="14.5546875" customWidth="1"/>
    <col min="12295" max="12295" width="10.6640625" customWidth="1"/>
    <col min="12546" max="12546" width="14.5546875" customWidth="1"/>
    <col min="12551" max="12551" width="10.6640625" customWidth="1"/>
    <col min="12802" max="12802" width="14.5546875" customWidth="1"/>
    <col min="12807" max="12807" width="10.6640625" customWidth="1"/>
    <col min="13058" max="13058" width="14.5546875" customWidth="1"/>
    <col min="13063" max="13063" width="10.6640625" customWidth="1"/>
    <col min="13314" max="13314" width="14.5546875" customWidth="1"/>
    <col min="13319" max="13319" width="10.6640625" customWidth="1"/>
    <col min="13570" max="13570" width="14.5546875" customWidth="1"/>
    <col min="13575" max="13575" width="10.6640625" customWidth="1"/>
    <col min="13826" max="13826" width="14.5546875" customWidth="1"/>
    <col min="13831" max="13831" width="10.6640625" customWidth="1"/>
    <col min="14082" max="14082" width="14.5546875" customWidth="1"/>
    <col min="14087" max="14087" width="10.6640625" customWidth="1"/>
    <col min="14338" max="14338" width="14.5546875" customWidth="1"/>
    <col min="14343" max="14343" width="10.6640625" customWidth="1"/>
    <col min="14594" max="14594" width="14.5546875" customWidth="1"/>
    <col min="14599" max="14599" width="10.6640625" customWidth="1"/>
    <col min="14850" max="14850" width="14.5546875" customWidth="1"/>
    <col min="14855" max="14855" width="10.6640625" customWidth="1"/>
    <col min="15106" max="15106" width="14.5546875" customWidth="1"/>
    <col min="15111" max="15111" width="10.6640625" customWidth="1"/>
    <col min="15362" max="15362" width="14.5546875" customWidth="1"/>
    <col min="15367" max="15367" width="10.6640625" customWidth="1"/>
    <col min="15618" max="15618" width="14.5546875" customWidth="1"/>
    <col min="15623" max="15623" width="10.6640625" customWidth="1"/>
    <col min="15874" max="15874" width="14.5546875" customWidth="1"/>
    <col min="15879" max="15879" width="10.6640625" customWidth="1"/>
    <col min="16130" max="16130" width="14.5546875" customWidth="1"/>
    <col min="16135" max="16135" width="10.6640625" customWidth="1"/>
  </cols>
  <sheetData>
    <row r="1" spans="2:4" x14ac:dyDescent="0.25">
      <c r="B1" s="1"/>
    </row>
    <row r="2" spans="2:4" x14ac:dyDescent="0.25">
      <c r="B2" t="s">
        <v>107</v>
      </c>
    </row>
    <row r="4" spans="2:4" x14ac:dyDescent="0.25">
      <c r="B4" s="1" t="s">
        <v>108</v>
      </c>
      <c r="C4" s="31" t="s">
        <v>109</v>
      </c>
      <c r="D4" s="31" t="s">
        <v>110</v>
      </c>
    </row>
    <row r="5" spans="2:4" x14ac:dyDescent="0.25">
      <c r="B5" s="12">
        <v>36889</v>
      </c>
      <c r="C5" s="32">
        <v>4.1432000000000002</v>
      </c>
      <c r="D5" s="32">
        <v>3.8544</v>
      </c>
    </row>
    <row r="6" spans="2:4" x14ac:dyDescent="0.25">
      <c r="B6">
        <v>36893</v>
      </c>
      <c r="C6" s="32">
        <v>4.0960999999999999</v>
      </c>
      <c r="D6" s="32">
        <v>3.8740999999999999</v>
      </c>
    </row>
    <row r="7" spans="2:4" x14ac:dyDescent="0.25">
      <c r="B7" s="12">
        <v>36894</v>
      </c>
      <c r="C7" s="32">
        <v>4.0727000000000002</v>
      </c>
      <c r="D7" s="32">
        <v>3.8881000000000001</v>
      </c>
    </row>
    <row r="8" spans="2:4" x14ac:dyDescent="0.25">
      <c r="B8" s="12">
        <v>36895</v>
      </c>
      <c r="C8" s="32">
        <v>4.1212</v>
      </c>
      <c r="D8" s="32">
        <v>3.9035000000000002</v>
      </c>
    </row>
    <row r="9" spans="2:4" x14ac:dyDescent="0.25">
      <c r="B9" s="12">
        <v>36896</v>
      </c>
      <c r="C9" s="32">
        <v>4.0846</v>
      </c>
      <c r="D9" s="32">
        <v>3.8969</v>
      </c>
    </row>
    <row r="10" spans="2:4" x14ac:dyDescent="0.25">
      <c r="B10" s="12">
        <v>36899</v>
      </c>
      <c r="C10" s="32">
        <v>4.0991</v>
      </c>
      <c r="D10" s="32">
        <v>3.9028999999999998</v>
      </c>
    </row>
    <row r="11" spans="2:4" x14ac:dyDescent="0.25">
      <c r="B11" s="12">
        <v>36900</v>
      </c>
      <c r="C11" s="32">
        <v>4.1181999999999999</v>
      </c>
      <c r="D11" s="32">
        <v>3.8774000000000002</v>
      </c>
    </row>
    <row r="12" spans="2:4" x14ac:dyDescent="0.25">
      <c r="B12" s="12">
        <v>36901</v>
      </c>
      <c r="C12" s="32">
        <v>4.1577999999999999</v>
      </c>
      <c r="D12" s="32">
        <v>3.9097</v>
      </c>
    </row>
    <row r="13" spans="2:4" x14ac:dyDescent="0.25">
      <c r="B13" s="12">
        <v>36902</v>
      </c>
      <c r="C13" s="32">
        <v>4.1523000000000003</v>
      </c>
      <c r="D13" s="32">
        <v>3.9188999999999998</v>
      </c>
    </row>
    <row r="14" spans="2:4" x14ac:dyDescent="0.25">
      <c r="B14" s="12">
        <v>36903</v>
      </c>
      <c r="C14" s="32">
        <v>4.1113999999999997</v>
      </c>
      <c r="D14" s="32">
        <v>3.9171999999999998</v>
      </c>
    </row>
    <row r="15" spans="2:4" x14ac:dyDescent="0.25">
      <c r="B15" s="12">
        <v>36906</v>
      </c>
      <c r="C15" s="32">
        <v>4.1086999999999998</v>
      </c>
      <c r="D15" s="32">
        <v>3.8805999999999998</v>
      </c>
    </row>
    <row r="16" spans="2:4" x14ac:dyDescent="0.25">
      <c r="B16" s="12">
        <v>36907</v>
      </c>
      <c r="C16" s="32">
        <v>4.1016000000000004</v>
      </c>
      <c r="D16" s="32">
        <v>3.8626</v>
      </c>
    </row>
    <row r="17" spans="2:4" x14ac:dyDescent="0.25">
      <c r="B17" s="12">
        <v>36908</v>
      </c>
      <c r="C17" s="32">
        <v>4.1003999999999996</v>
      </c>
      <c r="D17" s="32">
        <v>3.8492000000000002</v>
      </c>
    </row>
    <row r="18" spans="2:4" x14ac:dyDescent="0.25">
      <c r="B18" s="12">
        <v>36909</v>
      </c>
      <c r="C18" s="32">
        <v>4.1124999999999998</v>
      </c>
      <c r="D18" s="32">
        <v>3.8561000000000001</v>
      </c>
    </row>
    <row r="19" spans="2:4" x14ac:dyDescent="0.25">
      <c r="B19" s="12">
        <v>36910</v>
      </c>
      <c r="C19" s="32">
        <v>4.0819999999999999</v>
      </c>
      <c r="D19" s="32">
        <v>3.8532999999999999</v>
      </c>
    </row>
    <row r="20" spans="2:4" x14ac:dyDescent="0.25">
      <c r="B20" s="12">
        <v>36913</v>
      </c>
      <c r="C20" s="32">
        <v>4.1318000000000001</v>
      </c>
      <c r="D20" s="32">
        <v>3.8441999999999998</v>
      </c>
    </row>
    <row r="21" spans="2:4" x14ac:dyDescent="0.25">
      <c r="B21" s="12">
        <v>36914</v>
      </c>
      <c r="C21" s="32">
        <v>4.0960000000000001</v>
      </c>
      <c r="D21" s="32">
        <v>3.8584000000000001</v>
      </c>
    </row>
    <row r="22" spans="2:4" x14ac:dyDescent="0.25">
      <c r="B22" s="12">
        <v>36915</v>
      </c>
      <c r="C22" s="32">
        <v>4.1094999999999997</v>
      </c>
      <c r="D22" s="32">
        <v>3.8330000000000002</v>
      </c>
    </row>
    <row r="23" spans="2:4" x14ac:dyDescent="0.25">
      <c r="B23" s="12">
        <v>36916</v>
      </c>
      <c r="C23" s="32">
        <v>4.1448999999999998</v>
      </c>
      <c r="D23" s="32">
        <v>3.8105000000000002</v>
      </c>
    </row>
    <row r="24" spans="2:4" x14ac:dyDescent="0.25">
      <c r="B24" s="12">
        <v>36917</v>
      </c>
      <c r="C24" s="32">
        <v>4.1243999999999996</v>
      </c>
      <c r="D24" s="32">
        <v>3.8264999999999998</v>
      </c>
    </row>
    <row r="25" spans="2:4" x14ac:dyDescent="0.25">
      <c r="B25" s="12">
        <v>36920</v>
      </c>
      <c r="C25" s="32">
        <v>4.1379999999999999</v>
      </c>
      <c r="D25" s="32">
        <v>3.8170000000000002</v>
      </c>
    </row>
    <row r="26" spans="2:4" x14ac:dyDescent="0.25">
      <c r="B26" s="12">
        <v>36921</v>
      </c>
      <c r="C26" s="32">
        <v>4.1357999999999997</v>
      </c>
      <c r="D26" s="32">
        <v>3.7854000000000001</v>
      </c>
    </row>
    <row r="27" spans="2:4" x14ac:dyDescent="0.25">
      <c r="B27" s="12">
        <v>36922</v>
      </c>
      <c r="C27" s="32">
        <v>4.0879000000000003</v>
      </c>
      <c r="D27" s="32">
        <v>3.8014999999999999</v>
      </c>
    </row>
    <row r="28" spans="2:4" x14ac:dyDescent="0.25">
      <c r="B28" s="12">
        <v>36923</v>
      </c>
      <c r="C28" s="32">
        <v>4.0644</v>
      </c>
      <c r="D28" s="32">
        <v>3.8336000000000001</v>
      </c>
    </row>
    <row r="29" spans="2:4" x14ac:dyDescent="0.25">
      <c r="B29" s="12">
        <v>36924</v>
      </c>
      <c r="C29" s="32">
        <v>4.0205000000000002</v>
      </c>
      <c r="D29" s="32">
        <v>3.7795000000000001</v>
      </c>
    </row>
    <row r="30" spans="2:4" x14ac:dyDescent="0.25">
      <c r="B30" s="12">
        <v>36927</v>
      </c>
      <c r="C30" s="32">
        <v>4.0315000000000003</v>
      </c>
      <c r="D30" s="32">
        <v>3.7915000000000001</v>
      </c>
    </row>
    <row r="31" spans="2:4" x14ac:dyDescent="0.25">
      <c r="B31" s="12">
        <v>36928</v>
      </c>
      <c r="C31" s="32">
        <v>4.0629999999999997</v>
      </c>
      <c r="D31" s="32">
        <v>3.8050999999999999</v>
      </c>
    </row>
    <row r="32" spans="2:4" x14ac:dyDescent="0.25">
      <c r="B32" s="12">
        <v>36929</v>
      </c>
      <c r="C32" s="32">
        <v>4.0815999999999999</v>
      </c>
      <c r="D32" s="32">
        <v>3.7917000000000001</v>
      </c>
    </row>
    <row r="33" spans="2:4" x14ac:dyDescent="0.25">
      <c r="B33" s="12">
        <v>36930</v>
      </c>
      <c r="C33" s="32">
        <v>4.0789999999999997</v>
      </c>
      <c r="D33" s="32">
        <v>3.7797999999999998</v>
      </c>
    </row>
    <row r="34" spans="2:4" x14ac:dyDescent="0.25">
      <c r="B34" s="12">
        <v>36931</v>
      </c>
      <c r="C34" s="32">
        <v>4.1287000000000003</v>
      </c>
      <c r="D34" s="32">
        <v>3.7955999999999999</v>
      </c>
    </row>
    <row r="35" spans="2:4" x14ac:dyDescent="0.25">
      <c r="B35" s="12">
        <v>36934</v>
      </c>
      <c r="C35" s="32">
        <v>4.0960000000000001</v>
      </c>
      <c r="D35" s="32">
        <v>3.8033999999999999</v>
      </c>
    </row>
    <row r="36" spans="2:4" x14ac:dyDescent="0.25">
      <c r="B36" s="12">
        <v>36935</v>
      </c>
      <c r="C36" s="32">
        <v>4.0815000000000001</v>
      </c>
      <c r="D36" s="32">
        <v>3.7913000000000001</v>
      </c>
    </row>
    <row r="37" spans="2:4" x14ac:dyDescent="0.25">
      <c r="B37" s="12">
        <v>36936</v>
      </c>
      <c r="C37" s="32">
        <v>4.0824999999999996</v>
      </c>
      <c r="D37" s="32">
        <v>3.7582</v>
      </c>
    </row>
    <row r="38" spans="2:4" x14ac:dyDescent="0.25">
      <c r="B38" s="12">
        <v>36937</v>
      </c>
      <c r="C38" s="32">
        <v>4.1039000000000003</v>
      </c>
      <c r="D38" s="32">
        <v>3.7433000000000001</v>
      </c>
    </row>
    <row r="39" spans="2:4" x14ac:dyDescent="0.25">
      <c r="B39" s="12">
        <v>36938</v>
      </c>
      <c r="C39" s="32">
        <v>4.1003999999999996</v>
      </c>
      <c r="D39" s="32">
        <v>3.7342</v>
      </c>
    </row>
    <row r="40" spans="2:4" x14ac:dyDescent="0.25">
      <c r="B40" s="12">
        <v>36941</v>
      </c>
      <c r="C40" s="32">
        <v>4.0823</v>
      </c>
      <c r="D40" s="32">
        <v>3.7475000000000001</v>
      </c>
    </row>
    <row r="41" spans="2:4" x14ac:dyDescent="0.25">
      <c r="B41" s="12">
        <v>36942</v>
      </c>
      <c r="C41" s="32">
        <v>4.0984999999999996</v>
      </c>
      <c r="D41" s="32">
        <v>3.7452000000000001</v>
      </c>
    </row>
    <row r="42" spans="2:4" x14ac:dyDescent="0.25">
      <c r="B42" s="12">
        <v>36943</v>
      </c>
      <c r="C42" s="32">
        <v>4.1045999999999996</v>
      </c>
      <c r="D42" s="32">
        <v>3.7559999999999998</v>
      </c>
    </row>
    <row r="43" spans="2:4" x14ac:dyDescent="0.25">
      <c r="B43" s="12">
        <v>36944</v>
      </c>
      <c r="C43" s="32">
        <v>4.1542000000000003</v>
      </c>
      <c r="D43" s="32">
        <v>3.7616999999999998</v>
      </c>
    </row>
    <row r="44" spans="2:4" x14ac:dyDescent="0.25">
      <c r="B44" s="12">
        <v>36945</v>
      </c>
      <c r="C44" s="32">
        <v>4.1451000000000002</v>
      </c>
      <c r="D44" s="32">
        <v>3.7479</v>
      </c>
    </row>
    <row r="45" spans="2:4" x14ac:dyDescent="0.25">
      <c r="B45" s="12">
        <v>36948</v>
      </c>
      <c r="C45" s="32">
        <v>4.1224999999999996</v>
      </c>
      <c r="D45" s="32">
        <v>3.7572000000000001</v>
      </c>
    </row>
    <row r="46" spans="2:4" x14ac:dyDescent="0.25">
      <c r="B46" s="12">
        <v>36949</v>
      </c>
      <c r="C46" s="32">
        <v>4.0858999999999996</v>
      </c>
      <c r="D46" s="32">
        <v>3.7391000000000001</v>
      </c>
    </row>
    <row r="47" spans="2:4" x14ac:dyDescent="0.25">
      <c r="B47" s="12">
        <v>36950</v>
      </c>
      <c r="C47" s="32">
        <v>4.0749000000000004</v>
      </c>
      <c r="D47" s="32">
        <v>3.7534999999999998</v>
      </c>
    </row>
    <row r="48" spans="2:4" x14ac:dyDescent="0.25">
      <c r="B48" s="12">
        <v>36951</v>
      </c>
      <c r="C48" s="32">
        <v>4.0284000000000004</v>
      </c>
      <c r="D48" s="32">
        <v>3.7277</v>
      </c>
    </row>
    <row r="49" spans="2:4" x14ac:dyDescent="0.25">
      <c r="B49" s="12">
        <v>36952</v>
      </c>
      <c r="C49" s="32">
        <v>3.9636999999999998</v>
      </c>
      <c r="D49" s="32">
        <v>3.7092999999999998</v>
      </c>
    </row>
    <row r="50" spans="2:4" x14ac:dyDescent="0.25">
      <c r="B50" s="12">
        <v>36955</v>
      </c>
      <c r="C50" s="32">
        <v>3.9971999999999999</v>
      </c>
      <c r="D50" s="32">
        <v>3.722</v>
      </c>
    </row>
    <row r="51" spans="2:4" x14ac:dyDescent="0.25">
      <c r="B51" s="12">
        <v>36956</v>
      </c>
      <c r="C51" s="32">
        <v>3.9944999999999999</v>
      </c>
      <c r="D51" s="32">
        <v>3.7004999999999999</v>
      </c>
    </row>
    <row r="52" spans="2:4" x14ac:dyDescent="0.25">
      <c r="B52" s="12">
        <v>36957</v>
      </c>
      <c r="C52" s="32">
        <v>3.9514999999999998</v>
      </c>
      <c r="D52" s="32">
        <v>3.6905000000000001</v>
      </c>
    </row>
    <row r="53" spans="2:4" x14ac:dyDescent="0.25">
      <c r="B53" s="12">
        <v>36958</v>
      </c>
      <c r="C53" s="32">
        <v>3.9836999999999998</v>
      </c>
      <c r="D53" s="32">
        <v>3.7132000000000001</v>
      </c>
    </row>
    <row r="54" spans="2:4" x14ac:dyDescent="0.25">
      <c r="B54" s="12">
        <v>36959</v>
      </c>
      <c r="C54" s="32">
        <v>3.9788000000000001</v>
      </c>
      <c r="D54" s="32">
        <v>3.7252999999999998</v>
      </c>
    </row>
    <row r="55" spans="2:4" x14ac:dyDescent="0.25">
      <c r="B55" s="12">
        <v>36962</v>
      </c>
      <c r="C55" s="32">
        <v>3.9847999999999999</v>
      </c>
      <c r="D55" s="32">
        <v>3.7109999999999999</v>
      </c>
    </row>
    <row r="56" spans="2:4" x14ac:dyDescent="0.25">
      <c r="B56" s="12">
        <v>36963</v>
      </c>
      <c r="C56" s="32">
        <v>4.0555000000000003</v>
      </c>
      <c r="D56" s="32">
        <v>3.7435</v>
      </c>
    </row>
    <row r="57" spans="2:4" x14ac:dyDescent="0.25">
      <c r="B57" s="12">
        <v>36964</v>
      </c>
      <c r="C57" s="32">
        <v>4.0709999999999997</v>
      </c>
      <c r="D57" s="32">
        <v>3.7202000000000002</v>
      </c>
    </row>
    <row r="58" spans="2:4" x14ac:dyDescent="0.25">
      <c r="B58" s="12">
        <v>36965</v>
      </c>
      <c r="C58" s="32">
        <v>4.0918000000000001</v>
      </c>
      <c r="D58" s="32">
        <v>3.7290000000000001</v>
      </c>
    </row>
    <row r="59" spans="2:4" x14ac:dyDescent="0.25">
      <c r="B59" s="12">
        <v>36966</v>
      </c>
      <c r="C59" s="32">
        <v>4.1116999999999999</v>
      </c>
      <c r="D59" s="32">
        <v>3.6753999999999998</v>
      </c>
    </row>
    <row r="60" spans="2:4" x14ac:dyDescent="0.25">
      <c r="B60" s="12">
        <v>36969</v>
      </c>
      <c r="C60" s="32">
        <v>4.1334999999999997</v>
      </c>
      <c r="D60" s="32">
        <v>3.7174999999999998</v>
      </c>
    </row>
    <row r="61" spans="2:4" x14ac:dyDescent="0.25">
      <c r="B61" s="12">
        <v>36970</v>
      </c>
      <c r="C61" s="32">
        <v>4.1197999999999997</v>
      </c>
      <c r="D61" s="32">
        <v>3.7206999999999999</v>
      </c>
    </row>
    <row r="62" spans="2:4" x14ac:dyDescent="0.25">
      <c r="B62" s="12">
        <v>36971</v>
      </c>
      <c r="C62" s="32">
        <v>4.1173999999999999</v>
      </c>
      <c r="D62" s="32">
        <v>3.6978</v>
      </c>
    </row>
    <row r="63" spans="2:4" x14ac:dyDescent="0.25">
      <c r="B63" s="12">
        <v>36972</v>
      </c>
      <c r="C63" s="32">
        <v>4.1394000000000002</v>
      </c>
      <c r="D63" s="32">
        <v>3.6835</v>
      </c>
    </row>
    <row r="64" spans="2:4" x14ac:dyDescent="0.25">
      <c r="B64" s="12">
        <v>36973</v>
      </c>
      <c r="C64" s="32">
        <v>4.1322999999999999</v>
      </c>
      <c r="D64" s="32">
        <v>3.6890999999999998</v>
      </c>
    </row>
    <row r="65" spans="2:4" x14ac:dyDescent="0.25">
      <c r="B65" s="12">
        <v>36976</v>
      </c>
      <c r="C65" s="32">
        <v>4.1139999999999999</v>
      </c>
      <c r="D65" s="32">
        <v>3.6711999999999998</v>
      </c>
    </row>
    <row r="66" spans="2:4" x14ac:dyDescent="0.25">
      <c r="B66" s="12">
        <v>36977</v>
      </c>
      <c r="C66" s="32">
        <v>4.1081000000000003</v>
      </c>
      <c r="D66" s="32">
        <v>3.6772999999999998</v>
      </c>
    </row>
    <row r="67" spans="2:4" x14ac:dyDescent="0.25">
      <c r="B67" s="12">
        <v>36978</v>
      </c>
      <c r="C67" s="32">
        <v>4.1170999999999998</v>
      </c>
      <c r="D67" s="32">
        <v>3.6663999999999999</v>
      </c>
    </row>
    <row r="68" spans="2:4" x14ac:dyDescent="0.25">
      <c r="B68" s="12">
        <v>36979</v>
      </c>
      <c r="C68" s="32">
        <v>4.0904999999999996</v>
      </c>
      <c r="D68" s="32">
        <v>3.6265000000000001</v>
      </c>
    </row>
    <row r="69" spans="2:4" x14ac:dyDescent="0.25">
      <c r="B69" s="12">
        <v>36980</v>
      </c>
      <c r="C69" s="32">
        <v>4.0999999999999996</v>
      </c>
      <c r="D69" s="32">
        <v>3.617</v>
      </c>
    </row>
    <row r="70" spans="2:4" x14ac:dyDescent="0.25">
      <c r="B70" s="12">
        <v>36983</v>
      </c>
      <c r="C70" s="32">
        <v>4.1047000000000002</v>
      </c>
      <c r="D70" s="32">
        <v>3.5988000000000002</v>
      </c>
    </row>
    <row r="71" spans="2:4" x14ac:dyDescent="0.25">
      <c r="B71" s="12">
        <v>36984</v>
      </c>
      <c r="C71" s="32">
        <v>4.0683999999999996</v>
      </c>
      <c r="D71" s="32">
        <v>3.6063000000000001</v>
      </c>
    </row>
    <row r="72" spans="2:4" x14ac:dyDescent="0.25">
      <c r="B72" s="12">
        <v>36985</v>
      </c>
      <c r="C72" s="32">
        <v>4.0488</v>
      </c>
      <c r="D72" s="32">
        <v>3.6246999999999998</v>
      </c>
    </row>
    <row r="73" spans="2:4" x14ac:dyDescent="0.25">
      <c r="B73" s="12">
        <v>36986</v>
      </c>
      <c r="C73" s="32">
        <v>4.0225999999999997</v>
      </c>
      <c r="D73" s="32">
        <v>3.6315</v>
      </c>
    </row>
    <row r="74" spans="2:4" x14ac:dyDescent="0.25">
      <c r="B74" s="12">
        <v>36987</v>
      </c>
      <c r="C74" s="32">
        <v>4.0190000000000001</v>
      </c>
      <c r="D74" s="32">
        <v>3.6183999999999998</v>
      </c>
    </row>
    <row r="75" spans="2:4" x14ac:dyDescent="0.25">
      <c r="B75" s="12">
        <v>36990</v>
      </c>
      <c r="C75" s="32">
        <v>3.9988000000000001</v>
      </c>
      <c r="D75" s="32">
        <v>3.6143000000000001</v>
      </c>
    </row>
    <row r="76" spans="2:4" x14ac:dyDescent="0.25">
      <c r="B76" s="12">
        <v>36991</v>
      </c>
      <c r="C76" s="32">
        <v>4.0109000000000004</v>
      </c>
      <c r="D76" s="32">
        <v>3.5990000000000002</v>
      </c>
    </row>
    <row r="77" spans="2:4" x14ac:dyDescent="0.25">
      <c r="B77" s="12">
        <v>36992</v>
      </c>
      <c r="C77" s="32">
        <v>4.0321999999999996</v>
      </c>
      <c r="D77" s="32">
        <v>3.5869</v>
      </c>
    </row>
    <row r="78" spans="2:4" x14ac:dyDescent="0.25">
      <c r="B78" s="12">
        <v>36993</v>
      </c>
      <c r="C78" s="32">
        <v>4.0273000000000003</v>
      </c>
      <c r="D78" s="32">
        <v>3.5697999999999999</v>
      </c>
    </row>
    <row r="79" spans="2:4" x14ac:dyDescent="0.25">
      <c r="B79" s="12">
        <v>36994</v>
      </c>
      <c r="C79" s="32">
        <v>4.01</v>
      </c>
      <c r="D79" s="32">
        <v>3.5735999999999999</v>
      </c>
    </row>
    <row r="80" spans="2:4" x14ac:dyDescent="0.25">
      <c r="B80" s="12">
        <v>36998</v>
      </c>
      <c r="C80" s="32">
        <v>4.0376000000000003</v>
      </c>
      <c r="D80" s="32">
        <v>3.5573999999999999</v>
      </c>
    </row>
    <row r="81" spans="2:4" x14ac:dyDescent="0.25">
      <c r="B81" s="12">
        <v>36999</v>
      </c>
      <c r="C81" s="32">
        <v>4.0237999999999996</v>
      </c>
      <c r="D81" s="32">
        <v>3.5491000000000001</v>
      </c>
    </row>
    <row r="82" spans="2:4" x14ac:dyDescent="0.25">
      <c r="B82" s="12">
        <v>37000</v>
      </c>
      <c r="C82" s="32">
        <v>3.9982000000000002</v>
      </c>
      <c r="D82" s="32">
        <v>3.5301999999999998</v>
      </c>
    </row>
    <row r="83" spans="2:4" x14ac:dyDescent="0.25">
      <c r="B83" s="12">
        <v>37001</v>
      </c>
      <c r="C83" s="32">
        <v>3.9807000000000001</v>
      </c>
      <c r="D83" s="32">
        <v>3.5773999999999999</v>
      </c>
    </row>
    <row r="84" spans="2:4" x14ac:dyDescent="0.25">
      <c r="B84" s="12">
        <v>37004</v>
      </c>
      <c r="C84" s="32">
        <v>4.0384000000000002</v>
      </c>
      <c r="D84" s="32">
        <v>3.6473</v>
      </c>
    </row>
    <row r="85" spans="2:4" x14ac:dyDescent="0.25">
      <c r="B85" s="12">
        <v>37005</v>
      </c>
      <c r="C85" s="32">
        <v>4.0730000000000004</v>
      </c>
      <c r="D85" s="32">
        <v>3.6562999999999999</v>
      </c>
    </row>
    <row r="86" spans="2:4" x14ac:dyDescent="0.25">
      <c r="B86" s="12">
        <v>37006</v>
      </c>
      <c r="C86" s="32">
        <v>4.0235000000000003</v>
      </c>
      <c r="D86" s="32">
        <v>3.5935999999999999</v>
      </c>
    </row>
    <row r="87" spans="2:4" x14ac:dyDescent="0.25">
      <c r="B87" s="12">
        <v>37007</v>
      </c>
      <c r="C87" s="32">
        <v>4.0164</v>
      </c>
      <c r="D87" s="32">
        <v>3.5943000000000001</v>
      </c>
    </row>
    <row r="88" spans="2:4" x14ac:dyDescent="0.25">
      <c r="B88" s="12">
        <v>37008</v>
      </c>
      <c r="C88" s="32">
        <v>3.9622000000000002</v>
      </c>
      <c r="D88" s="32">
        <v>3.5722999999999998</v>
      </c>
    </row>
    <row r="89" spans="2:4" x14ac:dyDescent="0.25">
      <c r="B89" s="12">
        <v>37011</v>
      </c>
      <c r="C89" s="32">
        <v>3.9761000000000002</v>
      </c>
      <c r="D89" s="32">
        <v>3.5364</v>
      </c>
    </row>
    <row r="90" spans="2:4" x14ac:dyDescent="0.25">
      <c r="B90" s="12">
        <v>37013</v>
      </c>
      <c r="C90" s="32">
        <v>3.9497</v>
      </c>
      <c r="D90" s="32">
        <v>3.512</v>
      </c>
    </row>
    <row r="91" spans="2:4" x14ac:dyDescent="0.25">
      <c r="B91" s="12">
        <v>37015</v>
      </c>
      <c r="C91" s="32">
        <v>3.9552</v>
      </c>
      <c r="D91" s="32">
        <v>3.5312999999999999</v>
      </c>
    </row>
    <row r="92" spans="2:4" x14ac:dyDescent="0.25">
      <c r="B92" s="12">
        <v>37018</v>
      </c>
      <c r="C92" s="32">
        <v>3.9443000000000001</v>
      </c>
      <c r="D92" s="32">
        <v>3.5207000000000002</v>
      </c>
    </row>
    <row r="93" spans="2:4" x14ac:dyDescent="0.25">
      <c r="B93" s="12">
        <v>37019</v>
      </c>
      <c r="C93" s="32">
        <v>3.9474999999999998</v>
      </c>
      <c r="D93" s="32">
        <v>3.5007999999999999</v>
      </c>
    </row>
    <row r="94" spans="2:4" x14ac:dyDescent="0.25">
      <c r="B94" s="12">
        <v>37020</v>
      </c>
      <c r="C94" s="32">
        <v>3.9527999999999999</v>
      </c>
      <c r="D94" s="32">
        <v>3.4942000000000002</v>
      </c>
    </row>
    <row r="95" spans="2:4" x14ac:dyDescent="0.25">
      <c r="B95" s="12">
        <v>37021</v>
      </c>
      <c r="C95" s="32">
        <v>3.9741</v>
      </c>
      <c r="D95" s="32">
        <v>3.5234999999999999</v>
      </c>
    </row>
    <row r="96" spans="2:4" x14ac:dyDescent="0.25">
      <c r="B96" s="12">
        <v>37022</v>
      </c>
      <c r="C96" s="32">
        <v>3.9678</v>
      </c>
      <c r="D96" s="32">
        <v>3.4902000000000002</v>
      </c>
    </row>
    <row r="97" spans="2:4" x14ac:dyDescent="0.25">
      <c r="B97" s="12">
        <v>37025</v>
      </c>
      <c r="C97" s="32">
        <v>4.0305999999999997</v>
      </c>
      <c r="D97" s="32">
        <v>3.5286</v>
      </c>
    </row>
    <row r="98" spans="2:4" x14ac:dyDescent="0.25">
      <c r="B98" s="12">
        <v>37026</v>
      </c>
      <c r="C98" s="32">
        <v>4.0174000000000003</v>
      </c>
      <c r="D98" s="32">
        <v>3.5169999999999999</v>
      </c>
    </row>
    <row r="99" spans="2:4" x14ac:dyDescent="0.25">
      <c r="B99" s="12">
        <v>37027</v>
      </c>
      <c r="C99" s="32">
        <v>3.9826999999999999</v>
      </c>
      <c r="D99" s="32">
        <v>3.5169999999999999</v>
      </c>
    </row>
    <row r="100" spans="2:4" x14ac:dyDescent="0.25">
      <c r="B100" s="12">
        <v>37028</v>
      </c>
      <c r="C100" s="32">
        <v>3.9655999999999998</v>
      </c>
      <c r="D100" s="32">
        <v>3.5036</v>
      </c>
    </row>
    <row r="101" spans="2:4" x14ac:dyDescent="0.25">
      <c r="B101" s="12">
        <v>37029</v>
      </c>
      <c r="C101" s="32">
        <v>3.9693000000000001</v>
      </c>
      <c r="D101" s="32">
        <v>3.4910000000000001</v>
      </c>
    </row>
    <row r="102" spans="2:4" x14ac:dyDescent="0.25">
      <c r="B102" s="12">
        <v>37032</v>
      </c>
      <c r="C102" s="32">
        <v>3.9790000000000001</v>
      </c>
      <c r="D102" s="32">
        <v>3.4841000000000002</v>
      </c>
    </row>
    <row r="103" spans="2:4" x14ac:dyDescent="0.25">
      <c r="B103" s="12">
        <v>37033</v>
      </c>
      <c r="C103" s="32">
        <v>3.9813000000000001</v>
      </c>
      <c r="D103" s="32">
        <v>3.4754999999999998</v>
      </c>
    </row>
    <row r="104" spans="2:4" x14ac:dyDescent="0.25">
      <c r="B104" s="12">
        <v>37034</v>
      </c>
      <c r="C104" s="32">
        <v>3.9992000000000001</v>
      </c>
      <c r="D104" s="32">
        <v>3.4394999999999998</v>
      </c>
    </row>
    <row r="105" spans="2:4" x14ac:dyDescent="0.25">
      <c r="B105" s="12">
        <v>37035</v>
      </c>
      <c r="C105" s="32">
        <v>3.9975999999999998</v>
      </c>
      <c r="D105" s="32">
        <v>3.4289000000000001</v>
      </c>
    </row>
    <row r="106" spans="2:4" x14ac:dyDescent="0.25">
      <c r="B106" s="12">
        <v>37036</v>
      </c>
      <c r="C106" s="32">
        <v>3.9963000000000002</v>
      </c>
      <c r="D106" s="32">
        <v>3.4251</v>
      </c>
    </row>
    <row r="107" spans="2:4" x14ac:dyDescent="0.25">
      <c r="B107" s="12">
        <v>37039</v>
      </c>
      <c r="C107" s="32">
        <v>4.0153999999999996</v>
      </c>
      <c r="D107" s="32">
        <v>3.4517000000000002</v>
      </c>
    </row>
    <row r="108" spans="2:4" x14ac:dyDescent="0.25">
      <c r="B108" s="12">
        <v>37040</v>
      </c>
      <c r="C108" s="32">
        <v>4.0380000000000003</v>
      </c>
      <c r="D108" s="32">
        <v>3.4517000000000002</v>
      </c>
    </row>
    <row r="109" spans="2:4" x14ac:dyDescent="0.25">
      <c r="B109" s="12">
        <v>37041</v>
      </c>
      <c r="C109" s="32">
        <v>4.0232000000000001</v>
      </c>
      <c r="D109" s="32">
        <v>3.4361999999999999</v>
      </c>
    </row>
    <row r="110" spans="2:4" x14ac:dyDescent="0.25">
      <c r="B110" s="12">
        <v>37042</v>
      </c>
      <c r="C110" s="32">
        <v>4.0083000000000002</v>
      </c>
      <c r="D110" s="32">
        <v>3.3969</v>
      </c>
    </row>
    <row r="111" spans="2:4" x14ac:dyDescent="0.25">
      <c r="B111" s="12">
        <v>37043</v>
      </c>
      <c r="C111" s="32">
        <v>3.9826999999999999</v>
      </c>
      <c r="D111" s="32">
        <v>3.3685</v>
      </c>
    </row>
    <row r="112" spans="2:4" x14ac:dyDescent="0.25">
      <c r="B112" s="12">
        <v>37046</v>
      </c>
      <c r="C112" s="32">
        <v>3.9746000000000001</v>
      </c>
      <c r="D112" s="32">
        <v>3.3839000000000001</v>
      </c>
    </row>
    <row r="113" spans="2:4" x14ac:dyDescent="0.25">
      <c r="B113" s="12">
        <v>37047</v>
      </c>
      <c r="C113" s="32">
        <v>3.9851999999999999</v>
      </c>
      <c r="D113" s="32">
        <v>3.3658000000000001</v>
      </c>
    </row>
    <row r="114" spans="2:4" x14ac:dyDescent="0.25">
      <c r="B114" s="12">
        <v>37048</v>
      </c>
      <c r="C114" s="32">
        <v>3.9710999999999999</v>
      </c>
      <c r="D114" s="32">
        <v>3.3877000000000002</v>
      </c>
    </row>
    <row r="115" spans="2:4" x14ac:dyDescent="0.25">
      <c r="B115" s="12">
        <v>37049</v>
      </c>
      <c r="C115" s="32">
        <v>3.9977</v>
      </c>
      <c r="D115" s="32">
        <v>3.3866000000000001</v>
      </c>
    </row>
    <row r="116" spans="2:4" x14ac:dyDescent="0.25">
      <c r="B116" s="12">
        <v>37050</v>
      </c>
      <c r="C116" s="32">
        <v>3.9908000000000001</v>
      </c>
      <c r="D116" s="32">
        <v>3.3974000000000002</v>
      </c>
    </row>
    <row r="117" spans="2:4" x14ac:dyDescent="0.25">
      <c r="B117" s="12">
        <v>37053</v>
      </c>
      <c r="C117" s="32">
        <v>3.9697</v>
      </c>
      <c r="D117" s="32">
        <v>3.3727999999999998</v>
      </c>
    </row>
    <row r="118" spans="2:4" x14ac:dyDescent="0.25">
      <c r="B118" s="12">
        <v>37054</v>
      </c>
      <c r="C118" s="32">
        <v>3.9643000000000002</v>
      </c>
      <c r="D118" s="32">
        <v>3.3563999999999998</v>
      </c>
    </row>
    <row r="119" spans="2:4" x14ac:dyDescent="0.25">
      <c r="B119" s="12">
        <v>37055</v>
      </c>
      <c r="C119" s="32">
        <v>3.9432</v>
      </c>
      <c r="D119" s="32">
        <v>3.3694000000000002</v>
      </c>
    </row>
    <row r="120" spans="2:4" x14ac:dyDescent="0.25">
      <c r="B120" s="12">
        <v>37057</v>
      </c>
      <c r="C120" s="32">
        <v>3.9441000000000002</v>
      </c>
      <c r="D120" s="32">
        <v>3.403</v>
      </c>
    </row>
    <row r="121" spans="2:4" x14ac:dyDescent="0.25">
      <c r="B121" s="12">
        <v>37060</v>
      </c>
      <c r="C121" s="32">
        <v>3.9611999999999998</v>
      </c>
      <c r="D121" s="32">
        <v>3.415</v>
      </c>
    </row>
    <row r="122" spans="2:4" x14ac:dyDescent="0.25">
      <c r="B122" s="12">
        <v>37061</v>
      </c>
      <c r="C122" s="32">
        <v>3.9702999999999999</v>
      </c>
      <c r="D122" s="32">
        <v>3.4041999999999999</v>
      </c>
    </row>
    <row r="123" spans="2:4" x14ac:dyDescent="0.25">
      <c r="B123" s="12">
        <v>37062</v>
      </c>
      <c r="C123" s="32">
        <v>3.9944999999999999</v>
      </c>
      <c r="D123" s="32">
        <v>3.4102999999999999</v>
      </c>
    </row>
    <row r="124" spans="2:4" x14ac:dyDescent="0.25">
      <c r="B124" s="12">
        <v>37063</v>
      </c>
      <c r="C124" s="32">
        <v>3.9918</v>
      </c>
      <c r="D124" s="32">
        <v>3.4186000000000001</v>
      </c>
    </row>
    <row r="125" spans="2:4" x14ac:dyDescent="0.25">
      <c r="B125" s="12">
        <v>37064</v>
      </c>
      <c r="C125" s="32">
        <v>3.972</v>
      </c>
      <c r="D125" s="32">
        <v>3.3858999999999999</v>
      </c>
    </row>
    <row r="126" spans="2:4" x14ac:dyDescent="0.25">
      <c r="B126" s="12">
        <v>37067</v>
      </c>
      <c r="C126" s="32">
        <v>3.9521999999999999</v>
      </c>
      <c r="D126" s="32">
        <v>3.4030999999999998</v>
      </c>
    </row>
    <row r="127" spans="2:4" x14ac:dyDescent="0.25">
      <c r="B127" s="12">
        <v>37068</v>
      </c>
      <c r="C127" s="32">
        <v>3.9521999999999999</v>
      </c>
      <c r="D127" s="32">
        <v>3.4129</v>
      </c>
    </row>
    <row r="128" spans="2:4" x14ac:dyDescent="0.25">
      <c r="B128" s="12">
        <v>37069</v>
      </c>
      <c r="C128" s="32">
        <v>3.9512</v>
      </c>
      <c r="D128" s="32">
        <v>3.419</v>
      </c>
    </row>
    <row r="129" spans="2:4" x14ac:dyDescent="0.25">
      <c r="B129" s="12">
        <v>37070</v>
      </c>
      <c r="C129" s="32">
        <v>3.9496000000000002</v>
      </c>
      <c r="D129" s="32">
        <v>3.3858000000000001</v>
      </c>
    </row>
    <row r="130" spans="2:4" x14ac:dyDescent="0.25">
      <c r="B130" s="12">
        <v>37071</v>
      </c>
      <c r="C130" s="32">
        <v>3.9870999999999999</v>
      </c>
      <c r="D130" s="32">
        <v>3.3782999999999999</v>
      </c>
    </row>
    <row r="131" spans="2:4" x14ac:dyDescent="0.25">
      <c r="B131" s="12">
        <v>37074</v>
      </c>
      <c r="C131" s="32">
        <v>4.0057999999999998</v>
      </c>
      <c r="D131" s="32">
        <v>3.3864999999999998</v>
      </c>
    </row>
    <row r="132" spans="2:4" x14ac:dyDescent="0.25">
      <c r="B132" s="12">
        <v>37075</v>
      </c>
      <c r="C132" s="32">
        <v>3.9887000000000001</v>
      </c>
      <c r="D132" s="32">
        <v>3.3797999999999999</v>
      </c>
    </row>
    <row r="133" spans="2:4" x14ac:dyDescent="0.25">
      <c r="B133" s="12">
        <v>37076</v>
      </c>
      <c r="C133" s="32">
        <v>3.9988999999999999</v>
      </c>
      <c r="D133" s="32">
        <v>3.3801999999999999</v>
      </c>
    </row>
    <row r="134" spans="2:4" x14ac:dyDescent="0.25">
      <c r="B134" s="12">
        <v>37077</v>
      </c>
      <c r="C134" s="32">
        <v>4.0231000000000003</v>
      </c>
      <c r="D134" s="32">
        <v>3.3835000000000002</v>
      </c>
    </row>
    <row r="135" spans="2:4" x14ac:dyDescent="0.25">
      <c r="B135" s="12">
        <v>37078</v>
      </c>
      <c r="C135" s="32">
        <v>4.0911999999999997</v>
      </c>
      <c r="D135" s="32">
        <v>3.43</v>
      </c>
    </row>
    <row r="136" spans="2:4" x14ac:dyDescent="0.25">
      <c r="B136" s="12">
        <v>37081</v>
      </c>
      <c r="C136" s="32">
        <v>4.2454000000000001</v>
      </c>
      <c r="D136" s="32">
        <v>3.5918999999999999</v>
      </c>
    </row>
    <row r="137" spans="2:4" x14ac:dyDescent="0.25">
      <c r="B137" s="12">
        <v>37082</v>
      </c>
      <c r="C137" s="32">
        <v>4.2892000000000001</v>
      </c>
      <c r="D137" s="32">
        <v>3.6661999999999999</v>
      </c>
    </row>
    <row r="138" spans="2:4" x14ac:dyDescent="0.25">
      <c r="B138" s="12">
        <v>37083</v>
      </c>
      <c r="C138" s="32">
        <v>4.5004</v>
      </c>
      <c r="D138" s="32">
        <v>3.8702000000000001</v>
      </c>
    </row>
    <row r="139" spans="2:4" x14ac:dyDescent="0.25">
      <c r="B139" s="12">
        <v>37084</v>
      </c>
      <c r="C139" s="32">
        <v>4.2906000000000004</v>
      </c>
      <c r="D139" s="32">
        <v>3.6621000000000001</v>
      </c>
    </row>
    <row r="140" spans="2:4" x14ac:dyDescent="0.25">
      <c r="B140" s="12">
        <v>37085</v>
      </c>
      <c r="C140" s="32">
        <v>4.2545000000000002</v>
      </c>
      <c r="D140" s="32">
        <v>3.6291000000000002</v>
      </c>
    </row>
    <row r="141" spans="2:4" x14ac:dyDescent="0.25">
      <c r="B141" s="12">
        <v>37088</v>
      </c>
      <c r="C141" s="32">
        <v>4.2066999999999997</v>
      </c>
      <c r="D141" s="32">
        <v>3.605</v>
      </c>
    </row>
    <row r="142" spans="2:4" x14ac:dyDescent="0.25">
      <c r="B142" s="12">
        <v>37089</v>
      </c>
      <c r="C142" s="32">
        <v>4.2191000000000001</v>
      </c>
      <c r="D142" s="32">
        <v>3.5912000000000002</v>
      </c>
    </row>
    <row r="143" spans="2:4" x14ac:dyDescent="0.25">
      <c r="B143" s="12">
        <v>37090</v>
      </c>
      <c r="C143" s="32">
        <v>4.1864999999999997</v>
      </c>
      <c r="D143" s="32">
        <v>3.5947</v>
      </c>
    </row>
    <row r="144" spans="2:4" x14ac:dyDescent="0.25">
      <c r="B144" s="12">
        <v>37091</v>
      </c>
      <c r="C144" s="32">
        <v>4.2522000000000002</v>
      </c>
      <c r="D144" s="32">
        <v>3.7202999999999999</v>
      </c>
    </row>
    <row r="145" spans="2:4" x14ac:dyDescent="0.25">
      <c r="B145" s="12">
        <v>37092</v>
      </c>
      <c r="C145" s="32">
        <v>4.2275999999999998</v>
      </c>
      <c r="D145" s="32">
        <v>3.6953999999999998</v>
      </c>
    </row>
    <row r="146" spans="2:4" x14ac:dyDescent="0.25">
      <c r="B146" s="12">
        <v>37095</v>
      </c>
      <c r="C146" s="32">
        <v>4.1981999999999999</v>
      </c>
      <c r="D146" s="32">
        <v>3.6473</v>
      </c>
    </row>
    <row r="147" spans="2:4" x14ac:dyDescent="0.25">
      <c r="B147" s="12">
        <v>37096</v>
      </c>
      <c r="C147" s="32">
        <v>4.1994999999999996</v>
      </c>
      <c r="D147" s="32">
        <v>3.6564999999999999</v>
      </c>
    </row>
    <row r="148" spans="2:4" x14ac:dyDescent="0.25">
      <c r="B148" s="12">
        <v>37097</v>
      </c>
      <c r="C148" s="32">
        <v>4.2020999999999997</v>
      </c>
      <c r="D148" s="32">
        <v>3.6749000000000001</v>
      </c>
    </row>
    <row r="149" spans="2:4" x14ac:dyDescent="0.25">
      <c r="B149" s="12">
        <v>37098</v>
      </c>
      <c r="C149" s="32">
        <v>4.1882999999999999</v>
      </c>
      <c r="D149" s="32">
        <v>3.6892</v>
      </c>
    </row>
    <row r="150" spans="2:4" x14ac:dyDescent="0.25">
      <c r="B150" s="12">
        <v>37099</v>
      </c>
      <c r="C150" s="32">
        <v>4.2008999999999999</v>
      </c>
      <c r="D150" s="32">
        <v>3.6823000000000001</v>
      </c>
    </row>
    <row r="151" spans="2:4" x14ac:dyDescent="0.25">
      <c r="B151" s="12">
        <v>37102</v>
      </c>
      <c r="C151" s="32">
        <v>4.2213000000000003</v>
      </c>
      <c r="D151" s="32">
        <v>3.694</v>
      </c>
    </row>
    <row r="152" spans="2:4" x14ac:dyDescent="0.25">
      <c r="B152" s="12">
        <v>37103</v>
      </c>
      <c r="C152" s="32">
        <v>4.2384000000000004</v>
      </c>
      <c r="D152" s="32">
        <v>3.7109999999999999</v>
      </c>
    </row>
    <row r="153" spans="2:4" x14ac:dyDescent="0.25">
      <c r="B153" s="12">
        <v>37104</v>
      </c>
      <c r="C153" s="32">
        <v>4.2519</v>
      </c>
      <c r="D153" s="32">
        <v>3.7429999999999999</v>
      </c>
    </row>
    <row r="154" spans="2:4" x14ac:dyDescent="0.25">
      <c r="B154" s="12">
        <v>37105</v>
      </c>
      <c r="C154" s="32">
        <v>4.2576999999999998</v>
      </c>
      <c r="D154" s="32">
        <v>3.7536999999999998</v>
      </c>
    </row>
    <row r="155" spans="2:4" x14ac:dyDescent="0.25">
      <c r="B155" s="12">
        <v>37106</v>
      </c>
      <c r="C155" s="32">
        <v>4.2687999999999997</v>
      </c>
      <c r="D155" s="32">
        <v>3.7618</v>
      </c>
    </row>
    <row r="156" spans="2:4" x14ac:dyDescent="0.25">
      <c r="B156" s="12">
        <v>37109</v>
      </c>
      <c r="C156" s="32">
        <v>4.2324000000000002</v>
      </c>
      <c r="D156" s="32">
        <v>3.7223000000000002</v>
      </c>
    </row>
    <row r="157" spans="2:4" x14ac:dyDescent="0.25">
      <c r="B157" s="12">
        <v>37110</v>
      </c>
      <c r="C157" s="32">
        <v>4.2365000000000004</v>
      </c>
      <c r="D157" s="32">
        <v>3.7138</v>
      </c>
    </row>
    <row r="158" spans="2:4" x14ac:dyDescent="0.25">
      <c r="B158" s="12">
        <v>37111</v>
      </c>
      <c r="C158" s="32">
        <v>4.2157</v>
      </c>
      <c r="D158" s="32">
        <v>3.6911999999999998</v>
      </c>
    </row>
    <row r="159" spans="2:4" x14ac:dyDescent="0.25">
      <c r="B159" s="12">
        <v>37112</v>
      </c>
      <c r="C159" s="32">
        <v>4.2161</v>
      </c>
      <c r="D159" s="32">
        <v>3.7328000000000001</v>
      </c>
    </row>
    <row r="160" spans="2:4" x14ac:dyDescent="0.25">
      <c r="B160" s="12">
        <v>37113</v>
      </c>
      <c r="C160" s="32">
        <v>4.2112999999999996</v>
      </c>
      <c r="D160" s="32">
        <v>3.7673000000000001</v>
      </c>
    </row>
    <row r="161" spans="2:4" x14ac:dyDescent="0.25">
      <c r="B161" s="12">
        <v>37116</v>
      </c>
      <c r="C161" s="32">
        <v>4.2252999999999998</v>
      </c>
      <c r="D161" s="32">
        <v>3.7892999999999999</v>
      </c>
    </row>
    <row r="162" spans="2:4" x14ac:dyDescent="0.25">
      <c r="B162" s="12">
        <v>37117</v>
      </c>
      <c r="C162" s="32">
        <v>4.2605000000000004</v>
      </c>
      <c r="D162" s="32">
        <v>3.8104</v>
      </c>
    </row>
    <row r="163" spans="2:4" x14ac:dyDescent="0.25">
      <c r="B163" s="12">
        <v>37119</v>
      </c>
      <c r="C163" s="32">
        <v>4.2656999999999998</v>
      </c>
      <c r="D163" s="32">
        <v>3.9138000000000002</v>
      </c>
    </row>
    <row r="164" spans="2:4" x14ac:dyDescent="0.25">
      <c r="B164" s="12">
        <v>37120</v>
      </c>
      <c r="C164" s="32">
        <v>4.2767999999999997</v>
      </c>
      <c r="D164" s="32">
        <v>3.8980000000000001</v>
      </c>
    </row>
    <row r="165" spans="2:4" x14ac:dyDescent="0.25">
      <c r="B165" s="12">
        <v>37123</v>
      </c>
      <c r="C165" s="32">
        <v>4.3068</v>
      </c>
      <c r="D165" s="32">
        <v>3.9455</v>
      </c>
    </row>
    <row r="166" spans="2:4" x14ac:dyDescent="0.25">
      <c r="B166" s="12">
        <v>37124</v>
      </c>
      <c r="C166" s="32">
        <v>4.2649999999999997</v>
      </c>
      <c r="D166" s="32">
        <v>3.8950999999999998</v>
      </c>
    </row>
    <row r="167" spans="2:4" x14ac:dyDescent="0.25">
      <c r="B167" s="12">
        <v>37125</v>
      </c>
      <c r="C167" s="32">
        <v>4.2691999999999997</v>
      </c>
      <c r="D167" s="32">
        <v>3.9416000000000002</v>
      </c>
    </row>
    <row r="168" spans="2:4" x14ac:dyDescent="0.25">
      <c r="B168" s="12">
        <v>37126</v>
      </c>
      <c r="C168" s="32">
        <v>4.2401999999999997</v>
      </c>
      <c r="D168" s="32">
        <v>3.8664999999999998</v>
      </c>
    </row>
    <row r="169" spans="2:4" x14ac:dyDescent="0.25">
      <c r="B169" s="12">
        <v>37127</v>
      </c>
      <c r="C169" s="32">
        <v>4.2237999999999998</v>
      </c>
      <c r="D169" s="32">
        <v>3.8580999999999999</v>
      </c>
    </row>
    <row r="170" spans="2:4" x14ac:dyDescent="0.25">
      <c r="B170" s="12">
        <v>37130</v>
      </c>
      <c r="C170" s="32">
        <v>4.2373000000000003</v>
      </c>
      <c r="D170" s="32">
        <v>3.8610000000000002</v>
      </c>
    </row>
    <row r="171" spans="2:4" x14ac:dyDescent="0.25">
      <c r="B171" s="12">
        <v>37131</v>
      </c>
      <c r="C171" s="32">
        <v>4.2507999999999999</v>
      </c>
      <c r="D171" s="32">
        <v>3.8475000000000001</v>
      </c>
    </row>
    <row r="172" spans="2:4" x14ac:dyDescent="0.25">
      <c r="B172" s="12">
        <v>37132</v>
      </c>
      <c r="C172" s="32">
        <v>4.2214</v>
      </c>
      <c r="D172" s="32">
        <v>3.8557999999999999</v>
      </c>
    </row>
    <row r="173" spans="2:4" x14ac:dyDescent="0.25">
      <c r="B173" s="12">
        <v>37133</v>
      </c>
      <c r="C173" s="32">
        <v>4.234</v>
      </c>
      <c r="D173" s="32">
        <v>3.8426</v>
      </c>
    </row>
    <row r="174" spans="2:4" x14ac:dyDescent="0.25">
      <c r="B174" s="12">
        <v>37134</v>
      </c>
      <c r="C174" s="32">
        <v>4.2336</v>
      </c>
      <c r="D174" s="32">
        <v>3.8843000000000001</v>
      </c>
    </row>
    <row r="175" spans="2:4" x14ac:dyDescent="0.25">
      <c r="B175" s="12">
        <v>37137</v>
      </c>
      <c r="C175" s="32">
        <v>4.2234999999999996</v>
      </c>
      <c r="D175" s="32">
        <v>3.8361999999999998</v>
      </c>
    </row>
    <row r="176" spans="2:4" x14ac:dyDescent="0.25">
      <c r="B176" s="12">
        <v>37138</v>
      </c>
      <c r="C176" s="32">
        <v>4.2602000000000002</v>
      </c>
      <c r="D176" s="32">
        <v>3.8264999999999998</v>
      </c>
    </row>
    <row r="177" spans="2:4" x14ac:dyDescent="0.25">
      <c r="B177" s="12">
        <v>37139</v>
      </c>
      <c r="C177" s="32">
        <v>4.2454999999999998</v>
      </c>
      <c r="D177" s="32">
        <v>3.7682000000000002</v>
      </c>
    </row>
    <row r="178" spans="2:4" x14ac:dyDescent="0.25">
      <c r="B178" s="12">
        <v>37140</v>
      </c>
      <c r="C178" s="32">
        <v>4.2560000000000002</v>
      </c>
      <c r="D178" s="32">
        <v>3.7719</v>
      </c>
    </row>
    <row r="179" spans="2:4" x14ac:dyDescent="0.25">
      <c r="B179" s="12">
        <v>37141</v>
      </c>
      <c r="C179" s="32">
        <v>4.2317</v>
      </c>
      <c r="D179" s="32">
        <v>3.7831999999999999</v>
      </c>
    </row>
    <row r="180" spans="2:4" x14ac:dyDescent="0.25">
      <c r="B180" s="12">
        <v>37144</v>
      </c>
      <c r="C180" s="32">
        <v>4.2009999999999996</v>
      </c>
      <c r="D180" s="32">
        <v>3.7999000000000001</v>
      </c>
    </row>
    <row r="181" spans="2:4" x14ac:dyDescent="0.25">
      <c r="B181" s="12">
        <v>37145</v>
      </c>
      <c r="C181" s="32">
        <v>4.2164999999999999</v>
      </c>
      <c r="D181" s="32">
        <v>3.7850999999999999</v>
      </c>
    </row>
    <row r="182" spans="2:4" x14ac:dyDescent="0.25">
      <c r="B182" s="12">
        <v>37146</v>
      </c>
      <c r="C182" s="32">
        <v>4.2468000000000004</v>
      </c>
      <c r="D182" s="32">
        <v>3.8393000000000002</v>
      </c>
    </row>
    <row r="183" spans="2:4" x14ac:dyDescent="0.25">
      <c r="B183" s="12">
        <v>37147</v>
      </c>
      <c r="C183" s="32">
        <v>4.2347999999999999</v>
      </c>
      <c r="D183" s="32">
        <v>3.8403</v>
      </c>
    </row>
    <row r="184" spans="2:4" x14ac:dyDescent="0.25">
      <c r="B184" s="12">
        <v>37148</v>
      </c>
      <c r="C184" s="32">
        <v>4.2314999999999996</v>
      </c>
      <c r="D184" s="32">
        <v>3.8622999999999998</v>
      </c>
    </row>
    <row r="185" spans="2:4" x14ac:dyDescent="0.25">
      <c r="B185" s="12">
        <v>37151</v>
      </c>
      <c r="C185" s="32">
        <v>4.2427999999999999</v>
      </c>
      <c r="D185" s="32">
        <v>3.9569000000000001</v>
      </c>
    </row>
    <row r="186" spans="2:4" x14ac:dyDescent="0.25">
      <c r="B186" s="12">
        <v>37152</v>
      </c>
      <c r="C186" s="32">
        <v>4.2347000000000001</v>
      </c>
      <c r="D186" s="32">
        <v>3.9022999999999999</v>
      </c>
    </row>
    <row r="187" spans="2:4" x14ac:dyDescent="0.25">
      <c r="B187" s="12">
        <v>37153</v>
      </c>
      <c r="C187" s="32">
        <v>4.2271999999999998</v>
      </c>
      <c r="D187" s="32">
        <v>3.9131999999999998</v>
      </c>
    </row>
    <row r="188" spans="2:4" x14ac:dyDescent="0.25">
      <c r="B188" s="12">
        <v>37154</v>
      </c>
      <c r="C188" s="32">
        <v>4.2024999999999997</v>
      </c>
      <c r="D188" s="32">
        <v>3.895</v>
      </c>
    </row>
    <row r="189" spans="2:4" x14ac:dyDescent="0.25">
      <c r="B189" s="12">
        <v>37155</v>
      </c>
      <c r="C189" s="32">
        <v>4.1304999999999996</v>
      </c>
      <c r="D189" s="32">
        <v>3.8123</v>
      </c>
    </row>
    <row r="190" spans="2:4" x14ac:dyDescent="0.25">
      <c r="B190" s="12">
        <v>37158</v>
      </c>
      <c r="C190" s="32">
        <v>4.1898</v>
      </c>
      <c r="D190" s="32">
        <v>3.8178999999999998</v>
      </c>
    </row>
    <row r="191" spans="2:4" x14ac:dyDescent="0.25">
      <c r="B191" s="12">
        <v>37159</v>
      </c>
      <c r="C191" s="32">
        <v>4.2051999999999996</v>
      </c>
      <c r="D191" s="32">
        <v>3.8555000000000001</v>
      </c>
    </row>
    <row r="192" spans="2:4" x14ac:dyDescent="0.25">
      <c r="B192" s="12">
        <v>37160</v>
      </c>
      <c r="C192" s="32">
        <v>4.2252999999999998</v>
      </c>
      <c r="D192" s="32">
        <v>3.8974000000000002</v>
      </c>
    </row>
    <row r="193" spans="2:4" x14ac:dyDescent="0.25">
      <c r="B193" s="12">
        <v>37161</v>
      </c>
      <c r="C193" s="32">
        <v>4.1843000000000004</v>
      </c>
      <c r="D193" s="32">
        <v>3.8584000000000001</v>
      </c>
    </row>
    <row r="194" spans="2:4" x14ac:dyDescent="0.25">
      <c r="B194" s="12">
        <v>37162</v>
      </c>
      <c r="C194" s="32">
        <v>4.2366999999999999</v>
      </c>
      <c r="D194" s="32">
        <v>3.8809999999999998</v>
      </c>
    </row>
    <row r="195" spans="2:4" x14ac:dyDescent="0.25">
      <c r="B195" s="12">
        <v>37165</v>
      </c>
      <c r="C195" s="32">
        <v>4.2281000000000004</v>
      </c>
      <c r="D195" s="32">
        <v>3.8491</v>
      </c>
    </row>
    <row r="196" spans="2:4" x14ac:dyDescent="0.25">
      <c r="B196" s="12">
        <v>37166</v>
      </c>
      <c r="C196" s="32">
        <v>4.2317999999999998</v>
      </c>
      <c r="D196" s="32">
        <v>3.8704000000000001</v>
      </c>
    </row>
    <row r="197" spans="2:4" x14ac:dyDescent="0.25">
      <c r="B197" s="12">
        <v>37167</v>
      </c>
      <c r="C197" s="32">
        <v>4.1951000000000001</v>
      </c>
      <c r="D197" s="32">
        <v>3.8637000000000001</v>
      </c>
    </row>
    <row r="198" spans="2:4" x14ac:dyDescent="0.25">
      <c r="B198" s="12">
        <v>37168</v>
      </c>
      <c r="C198" s="32">
        <v>4.2058</v>
      </c>
      <c r="D198" s="32">
        <v>3.8504999999999998</v>
      </c>
    </row>
    <row r="199" spans="2:4" x14ac:dyDescent="0.25">
      <c r="B199" s="12">
        <v>37169</v>
      </c>
      <c r="C199" s="32">
        <v>4.1505000000000001</v>
      </c>
      <c r="D199" s="32">
        <v>3.8065000000000002</v>
      </c>
    </row>
    <row r="200" spans="2:4" x14ac:dyDescent="0.25">
      <c r="B200" s="12">
        <v>37172</v>
      </c>
      <c r="C200" s="32">
        <v>4.1692999999999998</v>
      </c>
      <c r="D200" s="32">
        <v>3.84</v>
      </c>
    </row>
    <row r="201" spans="2:4" x14ac:dyDescent="0.25">
      <c r="B201" s="12">
        <v>37173</v>
      </c>
      <c r="C201" s="32">
        <v>4.1680000000000001</v>
      </c>
      <c r="D201" s="32">
        <v>3.8437000000000001</v>
      </c>
    </row>
    <row r="202" spans="2:4" x14ac:dyDescent="0.25">
      <c r="B202" s="12">
        <v>37174</v>
      </c>
      <c r="C202" s="32">
        <v>4.1586999999999996</v>
      </c>
      <c r="D202" s="32">
        <v>3.7974999999999999</v>
      </c>
    </row>
    <row r="203" spans="2:4" x14ac:dyDescent="0.25">
      <c r="B203" s="12">
        <v>37175</v>
      </c>
      <c r="C203" s="32">
        <v>4.1211000000000002</v>
      </c>
      <c r="D203" s="32">
        <v>3.7517</v>
      </c>
    </row>
    <row r="204" spans="2:4" x14ac:dyDescent="0.25">
      <c r="B204" s="12">
        <v>37176</v>
      </c>
      <c r="C204" s="32">
        <v>4.1397000000000004</v>
      </c>
      <c r="D204" s="32">
        <v>3.7374999999999998</v>
      </c>
    </row>
    <row r="205" spans="2:4" x14ac:dyDescent="0.25">
      <c r="B205" s="12">
        <v>37179</v>
      </c>
      <c r="C205" s="32">
        <v>4.1173999999999999</v>
      </c>
      <c r="D205" s="32">
        <v>3.7477</v>
      </c>
    </row>
    <row r="206" spans="2:4" x14ac:dyDescent="0.25">
      <c r="B206" s="12">
        <v>37180</v>
      </c>
      <c r="C206" s="32">
        <v>4.0906000000000002</v>
      </c>
      <c r="D206" s="32">
        <v>3.7042000000000002</v>
      </c>
    </row>
    <row r="207" spans="2:4" x14ac:dyDescent="0.25">
      <c r="B207" s="12">
        <v>37181</v>
      </c>
      <c r="C207" s="32">
        <v>4.0922000000000001</v>
      </c>
      <c r="D207" s="32">
        <v>3.7010999999999998</v>
      </c>
    </row>
    <row r="208" spans="2:4" x14ac:dyDescent="0.25">
      <c r="B208" s="12">
        <v>37182</v>
      </c>
      <c r="C208" s="32">
        <v>4.0900999999999996</v>
      </c>
      <c r="D208" s="32">
        <v>3.6913999999999998</v>
      </c>
    </row>
    <row r="209" spans="2:4" x14ac:dyDescent="0.25">
      <c r="B209" s="12">
        <v>37183</v>
      </c>
      <c r="C209" s="32">
        <v>4.1018999999999997</v>
      </c>
      <c r="D209" s="32">
        <v>3.6890999999999998</v>
      </c>
    </row>
    <row r="210" spans="2:4" x14ac:dyDescent="0.25">
      <c r="B210" s="12">
        <v>37186</v>
      </c>
      <c r="C210" s="32">
        <v>4.1162999999999998</v>
      </c>
      <c r="D210" s="32">
        <v>3.6941999999999999</v>
      </c>
    </row>
    <row r="211" spans="2:4" x14ac:dyDescent="0.25">
      <c r="B211" s="12">
        <v>37187</v>
      </c>
      <c r="C211" s="32">
        <v>4.12</v>
      </c>
      <c r="D211" s="32">
        <v>3.6688999999999998</v>
      </c>
    </row>
    <row r="212" spans="2:4" x14ac:dyDescent="0.25">
      <c r="B212" s="12">
        <v>37188</v>
      </c>
      <c r="C212" s="32">
        <v>4.1162999999999998</v>
      </c>
      <c r="D212" s="32">
        <v>3.6734</v>
      </c>
    </row>
    <row r="213" spans="2:4" x14ac:dyDescent="0.25">
      <c r="B213" s="12">
        <v>37189</v>
      </c>
      <c r="C213" s="32">
        <v>4.1291000000000002</v>
      </c>
      <c r="D213" s="32">
        <v>3.6774</v>
      </c>
    </row>
    <row r="214" spans="2:4" x14ac:dyDescent="0.25">
      <c r="B214" s="12">
        <v>37190</v>
      </c>
      <c r="C214" s="32">
        <v>4.1018999999999997</v>
      </c>
      <c r="D214" s="32">
        <v>3.6663999999999999</v>
      </c>
    </row>
    <row r="215" spans="2:4" x14ac:dyDescent="0.25">
      <c r="B215" s="12">
        <v>37193</v>
      </c>
      <c r="C215" s="32">
        <v>4.0830000000000002</v>
      </c>
      <c r="D215" s="32">
        <v>3.6682000000000001</v>
      </c>
    </row>
    <row r="216" spans="2:4" x14ac:dyDescent="0.25">
      <c r="B216" s="12">
        <v>37194</v>
      </c>
      <c r="C216" s="32">
        <v>4.1147999999999998</v>
      </c>
      <c r="D216" s="32">
        <v>3.7185999999999999</v>
      </c>
    </row>
    <row r="217" spans="2:4" x14ac:dyDescent="0.25">
      <c r="B217" s="12">
        <v>37195</v>
      </c>
      <c r="C217" s="32">
        <v>4.0987</v>
      </c>
      <c r="D217" s="32">
        <v>3.7069000000000001</v>
      </c>
    </row>
    <row r="218" spans="2:4" x14ac:dyDescent="0.25">
      <c r="B218" s="12">
        <v>37197</v>
      </c>
      <c r="C218" s="32">
        <v>4.0995999999999997</v>
      </c>
      <c r="D218" s="32">
        <v>3.7069000000000001</v>
      </c>
    </row>
    <row r="219" spans="2:4" x14ac:dyDescent="0.25">
      <c r="B219" s="12">
        <v>37200</v>
      </c>
      <c r="C219" s="32">
        <v>4.1196000000000002</v>
      </c>
      <c r="D219" s="32">
        <v>3.698</v>
      </c>
    </row>
    <row r="220" spans="2:4" x14ac:dyDescent="0.25">
      <c r="B220" s="12">
        <v>37201</v>
      </c>
      <c r="C220" s="32">
        <v>4.0949999999999998</v>
      </c>
      <c r="D220" s="32">
        <v>3.6779999999999999</v>
      </c>
    </row>
    <row r="221" spans="2:4" x14ac:dyDescent="0.25">
      <c r="B221" s="12">
        <v>37202</v>
      </c>
      <c r="C221" s="32">
        <v>4.0662000000000003</v>
      </c>
      <c r="D221" s="32">
        <v>3.6756000000000002</v>
      </c>
    </row>
    <row r="222" spans="2:4" x14ac:dyDescent="0.25">
      <c r="B222" s="12">
        <v>37203</v>
      </c>
      <c r="C222" s="32">
        <v>4.0639000000000003</v>
      </c>
      <c r="D222" s="32">
        <v>3.6476000000000002</v>
      </c>
    </row>
    <row r="223" spans="2:4" x14ac:dyDescent="0.25">
      <c r="B223" s="12">
        <v>37204</v>
      </c>
      <c r="C223" s="32">
        <v>4.0663</v>
      </c>
      <c r="D223" s="32">
        <v>3.6215000000000002</v>
      </c>
    </row>
    <row r="224" spans="2:4" x14ac:dyDescent="0.25">
      <c r="B224" s="12">
        <v>37207</v>
      </c>
      <c r="C224" s="32">
        <v>4.0662000000000003</v>
      </c>
      <c r="D224" s="32">
        <v>3.6307999999999998</v>
      </c>
    </row>
    <row r="225" spans="2:4" x14ac:dyDescent="0.25">
      <c r="B225" s="12">
        <v>37208</v>
      </c>
      <c r="C225" s="32">
        <v>4.0792999999999999</v>
      </c>
      <c r="D225" s="32">
        <v>3.6190000000000002</v>
      </c>
    </row>
    <row r="226" spans="2:4" x14ac:dyDescent="0.25">
      <c r="B226" s="12">
        <v>37209</v>
      </c>
      <c r="C226" s="32">
        <v>4.1044999999999998</v>
      </c>
      <c r="D226" s="32">
        <v>3.6137999999999999</v>
      </c>
    </row>
    <row r="227" spans="2:4" x14ac:dyDescent="0.25">
      <c r="B227" s="12">
        <v>37210</v>
      </c>
      <c r="C227" s="32">
        <v>4.0960000000000001</v>
      </c>
      <c r="D227" s="32">
        <v>3.6160999999999999</v>
      </c>
    </row>
    <row r="228" spans="2:4" x14ac:dyDescent="0.25">
      <c r="B228" s="12">
        <v>37211</v>
      </c>
      <c r="C228" s="32">
        <v>4.1401000000000003</v>
      </c>
      <c r="D228" s="32">
        <v>3.6621999999999999</v>
      </c>
    </row>
    <row r="229" spans="2:4" x14ac:dyDescent="0.25">
      <c r="B229" s="12">
        <v>37214</v>
      </c>
      <c r="C229" s="32">
        <v>4.1191000000000004</v>
      </c>
      <c r="D229" s="32">
        <v>3.6272000000000002</v>
      </c>
    </row>
    <row r="230" spans="2:4" x14ac:dyDescent="0.25">
      <c r="B230" s="12">
        <v>37215</v>
      </c>
      <c r="C230" s="32">
        <v>4.1052</v>
      </c>
      <c r="D230" s="32">
        <v>3.6215999999999999</v>
      </c>
    </row>
    <row r="231" spans="2:4" x14ac:dyDescent="0.25">
      <c r="B231" s="12">
        <v>37216</v>
      </c>
      <c r="C231" s="32">
        <v>4.0880000000000001</v>
      </c>
      <c r="D231" s="32">
        <v>3.5924999999999998</v>
      </c>
    </row>
    <row r="232" spans="2:4" x14ac:dyDescent="0.25">
      <c r="B232" s="12">
        <v>37217</v>
      </c>
      <c r="C232" s="32">
        <v>4.1012000000000004</v>
      </c>
      <c r="D232" s="32">
        <v>3.6002999999999998</v>
      </c>
    </row>
    <row r="233" spans="2:4" x14ac:dyDescent="0.25">
      <c r="B233" s="12">
        <v>37218</v>
      </c>
      <c r="C233" s="32">
        <v>4.1017000000000001</v>
      </c>
      <c r="D233" s="32">
        <v>3.6078000000000001</v>
      </c>
    </row>
    <row r="234" spans="2:4" x14ac:dyDescent="0.25">
      <c r="B234" s="12">
        <v>37221</v>
      </c>
      <c r="C234" s="32">
        <v>4.0961999999999996</v>
      </c>
      <c r="D234" s="32">
        <v>3.6101000000000001</v>
      </c>
    </row>
    <row r="235" spans="2:4" x14ac:dyDescent="0.25">
      <c r="B235" s="12">
        <v>37222</v>
      </c>
      <c r="C235" s="32">
        <v>4.0781000000000001</v>
      </c>
      <c r="D235" s="32">
        <v>3.5916000000000001</v>
      </c>
    </row>
    <row r="236" spans="2:4" x14ac:dyDescent="0.25">
      <c r="B236" s="12">
        <v>37223</v>
      </c>
      <c r="C236" s="32">
        <v>4.0681000000000003</v>
      </c>
      <c r="D236" s="32">
        <v>3.6004999999999998</v>
      </c>
    </row>
    <row r="237" spans="2:4" x14ac:dyDescent="0.25">
      <c r="B237" s="12">
        <v>37224</v>
      </c>
      <c r="C237" s="32">
        <v>4.0731999999999999</v>
      </c>
      <c r="D237" s="32">
        <v>3.62</v>
      </c>
    </row>
    <row r="238" spans="2:4" x14ac:dyDescent="0.25">
      <c r="B238" s="12">
        <v>37225</v>
      </c>
      <c r="C238" s="32">
        <v>4.0873999999999997</v>
      </c>
      <c r="D238" s="32">
        <v>3.6223000000000001</v>
      </c>
    </row>
    <row r="239" spans="2:4" x14ac:dyDescent="0.25">
      <c r="B239" s="12">
        <v>37228</v>
      </c>
      <c r="C239" s="32">
        <v>4.0484999999999998</v>
      </c>
      <c r="D239" s="32">
        <v>3.6145999999999998</v>
      </c>
    </row>
    <row r="240" spans="2:4" x14ac:dyDescent="0.25">
      <c r="B240" s="12">
        <v>37229</v>
      </c>
      <c r="C240" s="32">
        <v>4.0208000000000004</v>
      </c>
      <c r="D240" s="32">
        <v>3.5836999999999999</v>
      </c>
    </row>
    <row r="241" spans="2:4" x14ac:dyDescent="0.25">
      <c r="B241" s="12">
        <v>37230</v>
      </c>
      <c r="C241" s="32">
        <v>4.0334000000000003</v>
      </c>
      <c r="D241" s="32">
        <v>3.5990000000000002</v>
      </c>
    </row>
    <row r="242" spans="2:4" x14ac:dyDescent="0.25">
      <c r="B242" s="12">
        <v>37231</v>
      </c>
      <c r="C242" s="32">
        <v>4.0792000000000002</v>
      </c>
      <c r="D242" s="32">
        <v>3.6215000000000002</v>
      </c>
    </row>
    <row r="243" spans="2:4" x14ac:dyDescent="0.25">
      <c r="B243" s="12">
        <v>37232</v>
      </c>
      <c r="C243" s="32">
        <v>4.0481999999999996</v>
      </c>
      <c r="D243" s="32">
        <v>3.6120000000000001</v>
      </c>
    </row>
    <row r="244" spans="2:4" x14ac:dyDescent="0.25">
      <c r="B244" s="12">
        <v>37235</v>
      </c>
      <c r="C244" s="32">
        <v>4.0846999999999998</v>
      </c>
      <c r="D244" s="32">
        <v>3.6374</v>
      </c>
    </row>
    <row r="245" spans="2:4" x14ac:dyDescent="0.25">
      <c r="B245" s="12">
        <v>37236</v>
      </c>
      <c r="C245" s="32">
        <v>4.0716999999999999</v>
      </c>
      <c r="D245" s="32">
        <v>3.6303000000000001</v>
      </c>
    </row>
    <row r="246" spans="2:4" x14ac:dyDescent="0.25">
      <c r="B246" s="12">
        <v>37237</v>
      </c>
      <c r="C246" s="32">
        <v>4.0522999999999998</v>
      </c>
      <c r="D246" s="32">
        <v>3.6257999999999999</v>
      </c>
    </row>
    <row r="247" spans="2:4" x14ac:dyDescent="0.25">
      <c r="B247" s="12">
        <v>37238</v>
      </c>
      <c r="C247" s="32">
        <v>4.0312000000000001</v>
      </c>
      <c r="D247" s="32">
        <v>3.6160000000000001</v>
      </c>
    </row>
    <row r="248" spans="2:4" x14ac:dyDescent="0.25">
      <c r="B248" s="12">
        <v>37239</v>
      </c>
      <c r="C248" s="32">
        <v>4.0227000000000004</v>
      </c>
      <c r="D248" s="32">
        <v>3.6267999999999998</v>
      </c>
    </row>
    <row r="249" spans="2:4" x14ac:dyDescent="0.25">
      <c r="B249" s="12">
        <v>37242</v>
      </c>
      <c r="C249" s="32">
        <v>3.9893000000000001</v>
      </c>
      <c r="D249" s="32">
        <v>3.6147</v>
      </c>
    </row>
    <row r="250" spans="2:4" x14ac:dyDescent="0.25">
      <c r="B250" s="12">
        <v>37243</v>
      </c>
      <c r="C250" s="32">
        <v>3.9557000000000002</v>
      </c>
      <c r="D250" s="32">
        <v>3.5712000000000002</v>
      </c>
    </row>
    <row r="251" spans="2:4" x14ac:dyDescent="0.25">
      <c r="B251" s="12">
        <v>37244</v>
      </c>
      <c r="C251" s="32">
        <v>3.9887000000000001</v>
      </c>
      <c r="D251" s="32">
        <v>3.5893000000000002</v>
      </c>
    </row>
    <row r="252" spans="2:4" x14ac:dyDescent="0.25">
      <c r="B252" s="12">
        <v>37245</v>
      </c>
      <c r="C252" s="32">
        <v>3.972</v>
      </c>
      <c r="D252" s="32">
        <v>3.5648</v>
      </c>
    </row>
    <row r="253" spans="2:4" x14ac:dyDescent="0.25">
      <c r="B253" s="12">
        <v>37246</v>
      </c>
      <c r="C253" s="32">
        <v>3.9691999999999998</v>
      </c>
      <c r="D253" s="32">
        <v>3.5608</v>
      </c>
    </row>
    <row r="254" spans="2:4" x14ac:dyDescent="0.25">
      <c r="B254" s="12">
        <v>37249</v>
      </c>
      <c r="C254" s="32">
        <v>3.9887999999999999</v>
      </c>
      <c r="D254" s="32">
        <v>3.5424000000000002</v>
      </c>
    </row>
    <row r="255" spans="2:4" x14ac:dyDescent="0.25">
      <c r="B255" s="12">
        <v>37252</v>
      </c>
      <c r="C255" s="32">
        <v>3.992</v>
      </c>
      <c r="D255" s="32">
        <v>3.5192000000000001</v>
      </c>
    </row>
    <row r="256" spans="2:4" x14ac:dyDescent="0.25">
      <c r="B256" s="12">
        <v>37253</v>
      </c>
      <c r="C256" s="32">
        <v>3.9601000000000002</v>
      </c>
      <c r="D256" s="32">
        <v>3.4963000000000002</v>
      </c>
    </row>
    <row r="257" spans="2:4" x14ac:dyDescent="0.25">
      <c r="B257" s="12">
        <v>37256</v>
      </c>
      <c r="C257" s="32">
        <v>3.9863</v>
      </c>
      <c r="D257" s="32">
        <v>3.5219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/>
  <dimension ref="A1:W22"/>
  <sheetViews>
    <sheetView workbookViewId="0">
      <selection activeCell="D36" sqref="D36"/>
    </sheetView>
  </sheetViews>
  <sheetFormatPr defaultColWidth="9.109375" defaultRowHeight="13.2" x14ac:dyDescent="0.25"/>
  <cols>
    <col min="1" max="1" width="9.109375" style="14"/>
    <col min="2" max="2" width="7.6640625" style="14" customWidth="1"/>
    <col min="3" max="3" width="9" style="14" customWidth="1"/>
    <col min="4" max="4" width="11.5546875" style="14" customWidth="1"/>
    <col min="5" max="5" width="13.88671875" style="14" customWidth="1"/>
    <col min="6" max="16384" width="9.109375" style="14"/>
  </cols>
  <sheetData>
    <row r="1" spans="1:23" x14ac:dyDescent="0.25">
      <c r="A1" s="15"/>
    </row>
    <row r="2" spans="1:23" x14ac:dyDescent="0.25">
      <c r="A2" s="15"/>
    </row>
    <row r="3" spans="1:23" x14ac:dyDescent="0.25">
      <c r="A3" s="15"/>
    </row>
    <row r="4" spans="1:23" x14ac:dyDescent="0.25">
      <c r="A4" s="15"/>
      <c r="M4"/>
      <c r="N4"/>
      <c r="O4"/>
      <c r="P4"/>
      <c r="Q4"/>
      <c r="R4"/>
      <c r="S4"/>
      <c r="T4"/>
      <c r="U4"/>
      <c r="V4"/>
      <c r="W4"/>
    </row>
    <row r="5" spans="1:23" x14ac:dyDescent="0.25">
      <c r="A5" s="15"/>
      <c r="M5"/>
      <c r="N5"/>
      <c r="O5"/>
      <c r="P5"/>
      <c r="Q5"/>
      <c r="R5"/>
      <c r="S5"/>
      <c r="T5"/>
      <c r="U5"/>
      <c r="V5"/>
      <c r="W5"/>
    </row>
    <row r="6" spans="1:23" x14ac:dyDescent="0.25">
      <c r="A6" s="15"/>
      <c r="M6"/>
      <c r="N6"/>
      <c r="O6"/>
      <c r="P6"/>
      <c r="Q6"/>
      <c r="R6"/>
      <c r="S6"/>
      <c r="T6"/>
      <c r="U6"/>
      <c r="V6"/>
      <c r="W6"/>
    </row>
    <row r="7" spans="1:23" x14ac:dyDescent="0.25">
      <c r="A7" s="15"/>
      <c r="M7"/>
      <c r="N7"/>
      <c r="O7"/>
      <c r="P7"/>
      <c r="Q7"/>
      <c r="R7"/>
      <c r="S7"/>
      <c r="T7"/>
      <c r="U7"/>
      <c r="V7"/>
      <c r="W7"/>
    </row>
    <row r="8" spans="1:23" x14ac:dyDescent="0.25">
      <c r="A8" s="15"/>
      <c r="B8" s="30" t="s">
        <v>111</v>
      </c>
    </row>
    <row r="9" spans="1:23" x14ac:dyDescent="0.25">
      <c r="B9" s="16" t="s">
        <v>66</v>
      </c>
    </row>
    <row r="10" spans="1:23" x14ac:dyDescent="0.25">
      <c r="B10" s="16" t="s">
        <v>67</v>
      </c>
    </row>
    <row r="11" spans="1:23" ht="13.8" thickBot="1" x14ac:dyDescent="0.3"/>
    <row r="12" spans="1:23" x14ac:dyDescent="0.25">
      <c r="B12" s="22" t="s">
        <v>68</v>
      </c>
      <c r="C12" s="22" t="s">
        <v>69</v>
      </c>
      <c r="D12" s="22" t="s">
        <v>71</v>
      </c>
      <c r="E12" s="22" t="s">
        <v>70</v>
      </c>
    </row>
    <row r="13" spans="1:23" x14ac:dyDescent="0.25">
      <c r="B13" s="23" t="s">
        <v>72</v>
      </c>
      <c r="C13" s="24">
        <v>1.8E+22</v>
      </c>
      <c r="D13" s="23">
        <f t="shared" ref="D13:D22" si="0">C13/(4/3*PI()*(E13/2)^3)</f>
        <v>1273239544735.1628</v>
      </c>
      <c r="E13" s="23">
        <v>3000</v>
      </c>
    </row>
    <row r="14" spans="1:23" x14ac:dyDescent="0.25">
      <c r="B14" s="23" t="s">
        <v>73</v>
      </c>
      <c r="C14" s="24">
        <v>3.3019999999999999E+23</v>
      </c>
      <c r="D14" s="23">
        <f t="shared" si="0"/>
        <v>5433167055985.6631</v>
      </c>
      <c r="E14" s="23">
        <v>4878</v>
      </c>
    </row>
    <row r="15" spans="1:23" x14ac:dyDescent="0.25">
      <c r="B15" s="23" t="s">
        <v>74</v>
      </c>
      <c r="C15" s="24">
        <v>6.4189999999999996E+23</v>
      </c>
      <c r="D15" s="23">
        <f t="shared" si="0"/>
        <v>3921693062024.1016</v>
      </c>
      <c r="E15" s="23">
        <v>6786.8</v>
      </c>
    </row>
    <row r="16" spans="1:23" x14ac:dyDescent="0.25">
      <c r="B16" s="23" t="s">
        <v>75</v>
      </c>
      <c r="C16" s="24">
        <v>4.8690000000000001E+24</v>
      </c>
      <c r="D16" s="23">
        <f t="shared" si="0"/>
        <v>5246500353326.2783</v>
      </c>
      <c r="E16" s="23">
        <v>12102</v>
      </c>
    </row>
    <row r="17" spans="2:5" x14ac:dyDescent="0.25">
      <c r="B17" s="23" t="s">
        <v>76</v>
      </c>
      <c r="C17" s="24">
        <v>5.9740000000000004E+24</v>
      </c>
      <c r="D17" s="23">
        <f t="shared" si="0"/>
        <v>5496604203816.9775</v>
      </c>
      <c r="E17" s="23">
        <v>12756.28</v>
      </c>
    </row>
    <row r="18" spans="2:5" x14ac:dyDescent="0.25">
      <c r="B18" s="23" t="s">
        <v>77</v>
      </c>
      <c r="C18" s="24">
        <v>8.6979999999999999E+25</v>
      </c>
      <c r="D18" s="23">
        <f t="shared" si="0"/>
        <v>1243652995039.031</v>
      </c>
      <c r="E18" s="23">
        <v>51118</v>
      </c>
    </row>
    <row r="19" spans="2:5" x14ac:dyDescent="0.25">
      <c r="B19" s="23" t="s">
        <v>78</v>
      </c>
      <c r="C19" s="24">
        <v>1.03E+26</v>
      </c>
      <c r="D19" s="23">
        <f t="shared" si="0"/>
        <v>1519303590431.1855</v>
      </c>
      <c r="E19" s="23">
        <v>50590</v>
      </c>
    </row>
    <row r="20" spans="2:5" x14ac:dyDescent="0.25">
      <c r="B20" s="23" t="s">
        <v>79</v>
      </c>
      <c r="C20" s="24">
        <v>5.686E+26</v>
      </c>
      <c r="D20" s="23">
        <f t="shared" si="0"/>
        <v>628440976680.91455</v>
      </c>
      <c r="E20" s="23">
        <v>120000</v>
      </c>
    </row>
    <row r="21" spans="2:5" x14ac:dyDescent="0.25">
      <c r="B21" s="23" t="s">
        <v>80</v>
      </c>
      <c r="C21" s="24">
        <v>1.8991999999999999E+27</v>
      </c>
      <c r="D21" s="23">
        <f t="shared" si="0"/>
        <v>1245730084491.9424</v>
      </c>
      <c r="E21" s="23">
        <v>142796</v>
      </c>
    </row>
    <row r="22" spans="2:5" ht="13.8" thickBot="1" x14ac:dyDescent="0.3">
      <c r="B22" s="25" t="s">
        <v>81</v>
      </c>
      <c r="C22" s="26">
        <v>1.9889999999999999E+30</v>
      </c>
      <c r="D22" s="23">
        <f t="shared" si="0"/>
        <v>1408375478863.9375</v>
      </c>
      <c r="E22" s="25">
        <v>1392000</v>
      </c>
    </row>
  </sheetData>
  <phoneticPr fontId="4" type="noConversion"/>
  <pageMargins left="0.75" right="0.75" top="1" bottom="1" header="0.5" footer="0.5"/>
  <headerFooter alignWithMargins="0">
    <oddHeader>&amp;A</oddHeader>
    <oddFooter>Strona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/>
  <dimension ref="J1:N18"/>
  <sheetViews>
    <sheetView zoomScale="145" zoomScaleNormal="145" workbookViewId="0">
      <selection activeCell="L3" sqref="L3"/>
    </sheetView>
  </sheetViews>
  <sheetFormatPr defaultRowHeight="13.2" x14ac:dyDescent="0.25"/>
  <sheetData>
    <row r="1" spans="10:14" x14ac:dyDescent="0.25">
      <c r="J1" s="27" t="s">
        <v>85</v>
      </c>
      <c r="K1" t="s">
        <v>84</v>
      </c>
      <c r="L1" t="s">
        <v>83</v>
      </c>
      <c r="M1" s="28" t="s">
        <v>82</v>
      </c>
    </row>
    <row r="2" spans="10:14" x14ac:dyDescent="0.25">
      <c r="J2" s="27">
        <f t="shared" ref="J2:J17" ca="1" si="0">RAND()</f>
        <v>0.62759752494740972</v>
      </c>
      <c r="K2">
        <v>-1.5</v>
      </c>
      <c r="L2">
        <v>18</v>
      </c>
      <c r="M2" s="28">
        <f t="shared" ref="M2:M17" ca="1" si="1">RAND()</f>
        <v>0.87633556370608234</v>
      </c>
      <c r="N2" t="s">
        <v>86</v>
      </c>
    </row>
    <row r="3" spans="10:14" x14ac:dyDescent="0.25">
      <c r="J3" s="27">
        <f t="shared" ca="1" si="0"/>
        <v>0.40041031992523979</v>
      </c>
      <c r="K3">
        <v>4.5</v>
      </c>
      <c r="L3">
        <v>21</v>
      </c>
      <c r="M3" s="28">
        <f t="shared" ca="1" si="1"/>
        <v>0.5300011238878527</v>
      </c>
      <c r="N3" t="s">
        <v>96</v>
      </c>
    </row>
    <row r="4" spans="10:14" x14ac:dyDescent="0.25">
      <c r="J4" s="27">
        <f t="shared" ca="1" si="0"/>
        <v>0.56445377062134683</v>
      </c>
      <c r="K4">
        <v>11</v>
      </c>
      <c r="L4">
        <v>20</v>
      </c>
      <c r="M4" s="28">
        <f t="shared" ca="1" si="1"/>
        <v>0.32042415992994688</v>
      </c>
      <c r="N4" t="s">
        <v>97</v>
      </c>
    </row>
    <row r="5" spans="10:14" x14ac:dyDescent="0.25">
      <c r="J5" s="27">
        <f t="shared" ca="1" si="0"/>
        <v>6.3365441973806003E-2</v>
      </c>
      <c r="K5">
        <v>-2</v>
      </c>
      <c r="L5">
        <v>11</v>
      </c>
      <c r="M5" s="28">
        <f t="shared" ca="1" si="1"/>
        <v>0.6166463897914124</v>
      </c>
      <c r="N5" t="s">
        <v>87</v>
      </c>
    </row>
    <row r="6" spans="10:14" x14ac:dyDescent="0.25">
      <c r="J6" s="27">
        <f t="shared" ca="1" si="0"/>
        <v>0.5181479928230609</v>
      </c>
      <c r="K6">
        <v>2</v>
      </c>
      <c r="L6">
        <v>12</v>
      </c>
      <c r="M6" s="28">
        <f t="shared" ca="1" si="1"/>
        <v>0.6135269052283906</v>
      </c>
      <c r="N6" t="s">
        <v>89</v>
      </c>
    </row>
    <row r="7" spans="10:14" x14ac:dyDescent="0.25">
      <c r="J7" s="27">
        <f t="shared" ca="1" si="0"/>
        <v>0.28067565700345809</v>
      </c>
      <c r="K7">
        <v>5.5</v>
      </c>
      <c r="L7">
        <v>15.5</v>
      </c>
      <c r="M7" s="28">
        <f t="shared" ca="1" si="1"/>
        <v>0.84510005257751764</v>
      </c>
      <c r="N7" t="s">
        <v>99</v>
      </c>
    </row>
    <row r="8" spans="10:14" x14ac:dyDescent="0.25">
      <c r="J8" s="27">
        <f t="shared" ca="1" si="0"/>
        <v>0.50798843922158865</v>
      </c>
      <c r="K8">
        <v>0.5</v>
      </c>
      <c r="L8">
        <v>5.5</v>
      </c>
      <c r="M8" s="28">
        <f t="shared" ca="1" si="1"/>
        <v>0.26358271437192471</v>
      </c>
      <c r="N8" t="s">
        <v>88</v>
      </c>
    </row>
    <row r="9" spans="10:14" x14ac:dyDescent="0.25">
      <c r="J9" s="27">
        <f t="shared" ca="1" si="0"/>
        <v>0.89491509326768093</v>
      </c>
      <c r="K9">
        <v>4.3</v>
      </c>
      <c r="L9">
        <v>3.5</v>
      </c>
      <c r="M9" s="28">
        <f t="shared" ca="1" si="1"/>
        <v>0.51837825179210406</v>
      </c>
      <c r="N9" t="s">
        <v>92</v>
      </c>
    </row>
    <row r="10" spans="10:14" x14ac:dyDescent="0.25">
      <c r="J10" s="27">
        <f t="shared" ca="1" si="0"/>
        <v>0.24095219861939277</v>
      </c>
      <c r="K10">
        <v>8</v>
      </c>
      <c r="L10">
        <v>8</v>
      </c>
      <c r="M10" s="28">
        <f t="shared" ca="1" si="1"/>
        <v>0.82936704005105721</v>
      </c>
      <c r="N10" t="s">
        <v>93</v>
      </c>
    </row>
    <row r="11" spans="10:14" x14ac:dyDescent="0.25">
      <c r="J11" s="27">
        <f t="shared" ca="1" si="0"/>
        <v>0.913207674145183</v>
      </c>
      <c r="K11">
        <v>6.6</v>
      </c>
      <c r="L11">
        <v>2</v>
      </c>
      <c r="M11" s="28">
        <f t="shared" ca="1" si="1"/>
        <v>0.94052452402381403</v>
      </c>
      <c r="N11" t="s">
        <v>91</v>
      </c>
    </row>
    <row r="12" spans="10:14" x14ac:dyDescent="0.25">
      <c r="J12" s="27">
        <f t="shared" ca="1" si="0"/>
        <v>0.77157523686042118</v>
      </c>
      <c r="K12">
        <v>10</v>
      </c>
      <c r="L12">
        <v>-0.5</v>
      </c>
      <c r="M12" s="28">
        <f t="shared" ca="1" si="1"/>
        <v>0.26193392328315834</v>
      </c>
      <c r="N12" t="s">
        <v>100</v>
      </c>
    </row>
    <row r="13" spans="10:14" x14ac:dyDescent="0.25">
      <c r="J13" s="27">
        <f t="shared" ca="1" si="0"/>
        <v>0.70610097981964681</v>
      </c>
      <c r="K13">
        <v>14.5</v>
      </c>
      <c r="L13">
        <v>0</v>
      </c>
      <c r="M13" s="28">
        <f t="shared" ca="1" si="1"/>
        <v>0.89632643486296937</v>
      </c>
      <c r="N13" t="s">
        <v>90</v>
      </c>
    </row>
    <row r="14" spans="10:14" x14ac:dyDescent="0.25">
      <c r="J14" s="27">
        <f t="shared" ca="1" si="0"/>
        <v>0.69463800705602241</v>
      </c>
      <c r="K14">
        <v>11</v>
      </c>
      <c r="L14">
        <v>4</v>
      </c>
      <c r="M14" s="28">
        <f t="shared" ca="1" si="1"/>
        <v>0.84732545993851416</v>
      </c>
      <c r="N14" t="s">
        <v>101</v>
      </c>
    </row>
    <row r="15" spans="10:14" x14ac:dyDescent="0.25">
      <c r="J15" s="27">
        <f t="shared" ca="1" si="0"/>
        <v>0.72484672102282521</v>
      </c>
      <c r="K15">
        <v>16</v>
      </c>
      <c r="L15">
        <v>7</v>
      </c>
      <c r="M15" s="28">
        <f t="shared" ca="1" si="1"/>
        <v>5.9493408278839421E-2</v>
      </c>
      <c r="N15" t="s">
        <v>94</v>
      </c>
    </row>
    <row r="16" spans="10:14" x14ac:dyDescent="0.25">
      <c r="J16" s="27">
        <f t="shared" ca="1" si="0"/>
        <v>0.67050567092071278</v>
      </c>
      <c r="K16">
        <v>12</v>
      </c>
      <c r="L16">
        <v>12</v>
      </c>
      <c r="M16" s="28">
        <f t="shared" ca="1" si="1"/>
        <v>1.3661845335415368E-3</v>
      </c>
      <c r="N16" t="s">
        <v>95</v>
      </c>
    </row>
    <row r="17" spans="10:14" x14ac:dyDescent="0.25">
      <c r="J17" s="27">
        <f t="shared" ca="1" si="0"/>
        <v>0.17799467171076067</v>
      </c>
      <c r="K17">
        <v>16</v>
      </c>
      <c r="L17">
        <v>16</v>
      </c>
      <c r="M17" s="28">
        <f t="shared" ca="1" si="1"/>
        <v>0.76037540202567377</v>
      </c>
      <c r="N17" t="s">
        <v>98</v>
      </c>
    </row>
    <row r="18" spans="10:14" x14ac:dyDescent="0.25">
      <c r="J18" s="27">
        <v>0</v>
      </c>
      <c r="K18">
        <v>0</v>
      </c>
      <c r="L18">
        <v>0</v>
      </c>
      <c r="M18" s="28">
        <v>10.34961148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/>
  <dimension ref="A1:E10"/>
  <sheetViews>
    <sheetView workbookViewId="0">
      <selection activeCell="A8" sqref="A8"/>
    </sheetView>
  </sheetViews>
  <sheetFormatPr defaultRowHeight="13.2" x14ac:dyDescent="0.25"/>
  <sheetData>
    <row r="1" spans="1:5" x14ac:dyDescent="0.25">
      <c r="A1">
        <f ca="1">0.49-A2-A3</f>
        <v>0.17699999999999988</v>
      </c>
    </row>
    <row r="2" spans="1:5" x14ac:dyDescent="0.25">
      <c r="A2">
        <v>3.0000000000000001E-3</v>
      </c>
    </row>
    <row r="3" spans="1:5" x14ac:dyDescent="0.25">
      <c r="A3">
        <f ca="1">A8+0.01</f>
        <v>0.32000000000000012</v>
      </c>
    </row>
    <row r="4" spans="1:5" x14ac:dyDescent="0.25">
      <c r="A4">
        <v>0.5</v>
      </c>
    </row>
    <row r="8" spans="1:5" x14ac:dyDescent="0.25">
      <c r="A8">
        <f ca="1">IF(A3&gt;(0.5-A2),0,A3)</f>
        <v>0.32000000000000012</v>
      </c>
    </row>
    <row r="10" spans="1:5" ht="32.4" x14ac:dyDescent="0.55000000000000004">
      <c r="D10" s="20" t="s">
        <v>36</v>
      </c>
      <c r="E10" s="21" t="s">
        <v>37</v>
      </c>
    </row>
  </sheetData>
  <phoneticPr fontId="0" type="noConversion"/>
  <dataValidations count="2">
    <dataValidation allowBlank="1" showInputMessage="1" promptTitle="odwołanie cykliczne" prompt="do komórki A8" sqref="A3" xr:uid="{00000000-0002-0000-0600-000000000000}"/>
    <dataValidation allowBlank="1" showInputMessage="1" promptTitle="Odwołanie cykliczne" prompt=" do komórki A3" sqref="A8" xr:uid="{00000000-0002-0000-0600-000001000000}"/>
  </dataValidations>
  <pageMargins left="0.7" right="0.7" top="0.75" bottom="0.75" header="0.3" footer="0.3"/>
  <pageSetup paperSize="9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/>
  <dimension ref="A1:C16"/>
  <sheetViews>
    <sheetView tabSelected="1" workbookViewId="0">
      <selection sqref="A1:C8"/>
    </sheetView>
  </sheetViews>
  <sheetFormatPr defaultRowHeight="13.2" x14ac:dyDescent="0.25"/>
  <sheetData>
    <row r="1" spans="1:3" x14ac:dyDescent="0.25">
      <c r="A1" t="s">
        <v>38</v>
      </c>
      <c r="B1" t="s">
        <v>46</v>
      </c>
      <c r="C1" t="s">
        <v>47</v>
      </c>
    </row>
    <row r="2" spans="1:3" x14ac:dyDescent="0.25">
      <c r="A2" t="s">
        <v>39</v>
      </c>
      <c r="B2" s="19">
        <v>-0.1</v>
      </c>
      <c r="C2" s="19">
        <v>0.03</v>
      </c>
    </row>
    <row r="3" spans="1:3" x14ac:dyDescent="0.25">
      <c r="A3" t="s">
        <v>40</v>
      </c>
      <c r="B3" s="19">
        <v>-0.23</v>
      </c>
      <c r="C3" s="19">
        <v>0.12</v>
      </c>
    </row>
    <row r="4" spans="1:3" x14ac:dyDescent="0.25">
      <c r="A4" t="s">
        <v>41</v>
      </c>
      <c r="B4" s="19">
        <v>-0.32</v>
      </c>
      <c r="C4" s="19">
        <v>0.2</v>
      </c>
    </row>
    <row r="5" spans="1:3" x14ac:dyDescent="0.25">
      <c r="A5" t="s">
        <v>42</v>
      </c>
      <c r="B5" s="19">
        <v>-0.18</v>
      </c>
      <c r="C5" s="19">
        <v>0.28999999999999998</v>
      </c>
    </row>
    <row r="6" spans="1:3" x14ac:dyDescent="0.25">
      <c r="A6" t="s">
        <v>43</v>
      </c>
      <c r="B6" s="19">
        <v>-0.14000000000000001</v>
      </c>
      <c r="C6" s="19">
        <v>0.25</v>
      </c>
    </row>
    <row r="7" spans="1:3" x14ac:dyDescent="0.25">
      <c r="A7" t="s">
        <v>44</v>
      </c>
      <c r="B7" s="19">
        <v>-0.02</v>
      </c>
      <c r="C7" s="19">
        <v>0.06</v>
      </c>
    </row>
    <row r="8" spans="1:3" x14ac:dyDescent="0.25">
      <c r="A8" t="s">
        <v>45</v>
      </c>
      <c r="B8" s="19">
        <v>-0.01</v>
      </c>
      <c r="C8" s="19">
        <v>0.05</v>
      </c>
    </row>
    <row r="9" spans="1:3" x14ac:dyDescent="0.25">
      <c r="B9" s="19">
        <f>SUM(B2:B8)</f>
        <v>-1</v>
      </c>
      <c r="C9" s="19">
        <f>SUM(C2:C8)</f>
        <v>1</v>
      </c>
    </row>
    <row r="13" spans="1:3" x14ac:dyDescent="0.25">
      <c r="A13" t="s">
        <v>48</v>
      </c>
    </row>
    <row r="14" spans="1:3" x14ac:dyDescent="0.25">
      <c r="A14" t="s">
        <v>49</v>
      </c>
    </row>
    <row r="15" spans="1:3" x14ac:dyDescent="0.25">
      <c r="A15" t="s">
        <v>50</v>
      </c>
    </row>
    <row r="16" spans="1:3" x14ac:dyDescent="0.25">
      <c r="A16" t="s">
        <v>51</v>
      </c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/>
  <dimension ref="A1:C13"/>
  <sheetViews>
    <sheetView workbookViewId="0">
      <selection sqref="A1:C13"/>
    </sheetView>
  </sheetViews>
  <sheetFormatPr defaultRowHeight="13.2" x14ac:dyDescent="0.25"/>
  <cols>
    <col min="1" max="1" width="23" bestFit="1" customWidth="1"/>
    <col min="2" max="2" width="10.109375" bestFit="1" customWidth="1"/>
  </cols>
  <sheetData>
    <row r="1" spans="1:3" x14ac:dyDescent="0.25">
      <c r="B1" t="s">
        <v>52</v>
      </c>
      <c r="C1" t="s">
        <v>53</v>
      </c>
    </row>
    <row r="2" spans="1:3" x14ac:dyDescent="0.25">
      <c r="A2" t="s">
        <v>54</v>
      </c>
      <c r="B2" s="12">
        <v>39912</v>
      </c>
      <c r="C2">
        <v>1</v>
      </c>
    </row>
    <row r="3" spans="1:3" x14ac:dyDescent="0.25">
      <c r="A3" t="s">
        <v>55</v>
      </c>
      <c r="B3" s="12">
        <v>39913</v>
      </c>
      <c r="C3">
        <v>11</v>
      </c>
    </row>
    <row r="4" spans="1:3" x14ac:dyDescent="0.25">
      <c r="A4" t="s">
        <v>56</v>
      </c>
      <c r="B4" s="12">
        <v>39927</v>
      </c>
      <c r="C4">
        <v>9</v>
      </c>
    </row>
    <row r="5" spans="1:3" x14ac:dyDescent="0.25">
      <c r="A5" t="s">
        <v>57</v>
      </c>
      <c r="B5" s="12">
        <v>39930</v>
      </c>
      <c r="C5">
        <v>15</v>
      </c>
    </row>
    <row r="6" spans="1:3" x14ac:dyDescent="0.25">
      <c r="A6" t="s">
        <v>58</v>
      </c>
      <c r="B6" s="12">
        <v>39930</v>
      </c>
      <c r="C6">
        <v>18</v>
      </c>
    </row>
    <row r="7" spans="1:3" x14ac:dyDescent="0.25">
      <c r="A7" t="s">
        <v>59</v>
      </c>
      <c r="B7" s="12">
        <v>39948</v>
      </c>
      <c r="C7">
        <v>4</v>
      </c>
    </row>
    <row r="8" spans="1:3" x14ac:dyDescent="0.25">
      <c r="A8" t="s">
        <v>60</v>
      </c>
      <c r="B8" s="12">
        <v>39954</v>
      </c>
      <c r="C8">
        <v>12</v>
      </c>
    </row>
    <row r="9" spans="1:3" x14ac:dyDescent="0.25">
      <c r="A9" t="s">
        <v>61</v>
      </c>
      <c r="B9" s="12">
        <v>39968</v>
      </c>
      <c r="C9">
        <v>2</v>
      </c>
    </row>
    <row r="10" spans="1:3" x14ac:dyDescent="0.25">
      <c r="A10" t="s">
        <v>62</v>
      </c>
      <c r="B10" s="12">
        <v>39969</v>
      </c>
      <c r="C10">
        <v>5</v>
      </c>
    </row>
    <row r="11" spans="1:3" x14ac:dyDescent="0.25">
      <c r="A11" t="s">
        <v>63</v>
      </c>
      <c r="B11" s="12">
        <v>39975</v>
      </c>
      <c r="C11">
        <v>6</v>
      </c>
    </row>
    <row r="12" spans="1:3" x14ac:dyDescent="0.25">
      <c r="A12" t="s">
        <v>64</v>
      </c>
      <c r="B12" s="12">
        <v>39982</v>
      </c>
      <c r="C12">
        <v>2</v>
      </c>
    </row>
    <row r="13" spans="1:3" x14ac:dyDescent="0.25">
      <c r="A13" t="s">
        <v>65</v>
      </c>
      <c r="B13" s="12">
        <v>39990</v>
      </c>
      <c r="C13">
        <v>1</v>
      </c>
    </row>
  </sheetData>
  <phoneticPr fontId="0" type="noConversion"/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1"/>
  <dimension ref="A1:J10"/>
  <sheetViews>
    <sheetView workbookViewId="0">
      <selection activeCell="D8" sqref="D8:G10"/>
    </sheetView>
  </sheetViews>
  <sheetFormatPr defaultRowHeight="13.2" x14ac:dyDescent="0.25"/>
  <sheetData>
    <row r="1" spans="1:10" ht="57.75" customHeight="1" x14ac:dyDescent="0.25">
      <c r="B1" s="42" t="s">
        <v>102</v>
      </c>
      <c r="C1" s="42"/>
      <c r="D1" s="42"/>
      <c r="E1" s="42"/>
      <c r="F1" s="42"/>
      <c r="G1" s="42"/>
      <c r="H1" s="42"/>
      <c r="I1" s="42"/>
      <c r="J1" s="42"/>
    </row>
    <row r="3" spans="1:10" x14ac:dyDescent="0.25">
      <c r="A3" t="s">
        <v>28</v>
      </c>
      <c r="B3">
        <v>1200</v>
      </c>
      <c r="D3" s="43"/>
      <c r="E3" s="43"/>
      <c r="F3" s="43"/>
      <c r="G3" s="43"/>
    </row>
    <row r="4" spans="1:10" x14ac:dyDescent="0.25">
      <c r="A4" t="s">
        <v>29</v>
      </c>
      <c r="B4">
        <v>5000</v>
      </c>
      <c r="D4" s="43"/>
      <c r="E4" s="43"/>
      <c r="F4" s="43"/>
      <c r="G4" s="43"/>
    </row>
    <row r="5" spans="1:10" x14ac:dyDescent="0.25">
      <c r="A5" t="s">
        <v>30</v>
      </c>
      <c r="B5">
        <v>2000</v>
      </c>
      <c r="D5" s="43"/>
      <c r="E5" s="43"/>
      <c r="F5" s="43"/>
      <c r="G5" s="43"/>
    </row>
    <row r="6" spans="1:10" x14ac:dyDescent="0.25">
      <c r="A6" t="s">
        <v>31</v>
      </c>
      <c r="B6">
        <v>5000</v>
      </c>
      <c r="D6" s="43"/>
      <c r="E6" s="43"/>
      <c r="F6" s="43"/>
      <c r="G6" s="43"/>
    </row>
    <row r="7" spans="1:10" x14ac:dyDescent="0.25">
      <c r="A7" t="s">
        <v>32</v>
      </c>
      <c r="B7">
        <v>1000</v>
      </c>
    </row>
    <row r="8" spans="1:10" x14ac:dyDescent="0.25">
      <c r="A8" t="s">
        <v>33</v>
      </c>
      <c r="B8">
        <v>3000</v>
      </c>
      <c r="D8" s="43"/>
      <c r="E8" s="43"/>
      <c r="F8" s="43"/>
      <c r="G8" s="43"/>
    </row>
    <row r="9" spans="1:10" x14ac:dyDescent="0.25">
      <c r="A9" t="s">
        <v>34</v>
      </c>
      <c r="B9">
        <v>-500</v>
      </c>
      <c r="D9" s="43"/>
      <c r="E9" s="43"/>
      <c r="F9" s="43"/>
      <c r="G9" s="43"/>
    </row>
    <row r="10" spans="1:10" x14ac:dyDescent="0.25">
      <c r="A10" t="s">
        <v>35</v>
      </c>
      <c r="B10">
        <v>1500</v>
      </c>
      <c r="D10" s="43"/>
      <c r="E10" s="43"/>
      <c r="F10" s="43"/>
      <c r="G10" s="43"/>
    </row>
  </sheetData>
  <mergeCells count="3">
    <mergeCell ref="B1:J1"/>
    <mergeCell ref="D3:G6"/>
    <mergeCell ref="D8:G10"/>
  </mergeCells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displayXAxis="1" xr2:uid="{00000000-0003-0000-0900-000001000000}">
          <x14:colorSeries rgb="FF5F5F5F"/>
          <x14:colorNegative rgb="FFFFB620"/>
          <x14:colorAxis rgb="FF000000"/>
          <x14:colorMarkers rgb="FFD70077"/>
          <x14:colorFirst rgb="FF5687C2"/>
          <x14:colorLast rgb="FF359CEB"/>
          <x14:colorHigh rgb="FF56BE79"/>
          <x14:colorLow rgb="FFFF5055"/>
          <x14:sparklines>
            <x14:sparkline>
              <xm:f>'wykres komórkowy'!B3:B10</xm:f>
              <xm:sqref>D3</xm:sqref>
            </x14:sparkline>
          </x14:sparklines>
        </x14:sparklineGroup>
        <x14:sparklineGroup type="column" displayEmptyCellsAs="gap" high="1" negative="1" displayXAxis="1" xr2:uid="{00000000-0003-0000-0900-000000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'wykres komórkowy'!B3:B10</xm:f>
              <xm:sqref>D8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"/>
  <dimension ref="B1:P21"/>
  <sheetViews>
    <sheetView workbookViewId="0">
      <selection activeCell="O3" sqref="O3"/>
    </sheetView>
  </sheetViews>
  <sheetFormatPr defaultColWidth="9.109375" defaultRowHeight="14.4" x14ac:dyDescent="0.3"/>
  <cols>
    <col min="1" max="16384" width="9.109375" style="29"/>
  </cols>
  <sheetData>
    <row r="1" spans="2:16" ht="27.75" customHeight="1" x14ac:dyDescent="0.3"/>
    <row r="2" spans="2:16" x14ac:dyDescent="0.3">
      <c r="B2" s="29" t="s">
        <v>104</v>
      </c>
      <c r="C2" s="29" t="s">
        <v>103</v>
      </c>
      <c r="O2" s="36" t="s">
        <v>104</v>
      </c>
      <c r="P2" s="37" t="s">
        <v>103</v>
      </c>
    </row>
    <row r="3" spans="2:16" x14ac:dyDescent="0.3">
      <c r="B3" s="29">
        <f t="shared" ref="B3:C18" ca="1" si="0">RAND()</f>
        <v>0.63853867916891294</v>
      </c>
      <c r="C3" s="29">
        <f t="shared" ca="1" si="0"/>
        <v>0.41803465797428174</v>
      </c>
      <c r="O3" s="38">
        <f t="shared" ref="O3:P18" ca="1" si="1">RAND()</f>
        <v>0.66744226752898772</v>
      </c>
      <c r="P3" s="39">
        <f t="shared" ca="1" si="1"/>
        <v>0.55517194601869801</v>
      </c>
    </row>
    <row r="4" spans="2:16" x14ac:dyDescent="0.3">
      <c r="B4" s="29">
        <f t="shared" ca="1" si="0"/>
        <v>6.028881417395171E-2</v>
      </c>
      <c r="C4" s="29">
        <f t="shared" ca="1" si="0"/>
        <v>0.66020526164155269</v>
      </c>
      <c r="O4" s="40">
        <f t="shared" ca="1" si="1"/>
        <v>0.7923849338441098</v>
      </c>
      <c r="P4" s="41">
        <f t="shared" ca="1" si="1"/>
        <v>0.99908938265341474</v>
      </c>
    </row>
    <row r="5" spans="2:16" x14ac:dyDescent="0.3">
      <c r="B5" s="29">
        <f t="shared" ca="1" si="0"/>
        <v>0.2153227632008009</v>
      </c>
      <c r="C5" s="29">
        <f t="shared" ca="1" si="0"/>
        <v>6.999691511948436E-2</v>
      </c>
      <c r="O5" s="38">
        <f t="shared" ca="1" si="1"/>
        <v>0.85342971921949984</v>
      </c>
      <c r="P5" s="39">
        <f t="shared" ca="1" si="1"/>
        <v>0.52026917248878524</v>
      </c>
    </row>
    <row r="6" spans="2:16" x14ac:dyDescent="0.3">
      <c r="B6" s="29">
        <f t="shared" ca="1" si="0"/>
        <v>0.11021178221519756</v>
      </c>
      <c r="C6" s="29">
        <f t="shared" ca="1" si="0"/>
        <v>0.19858923562679731</v>
      </c>
      <c r="O6" s="40">
        <f t="shared" ca="1" si="1"/>
        <v>0.4331178403912338</v>
      </c>
      <c r="P6" s="41">
        <f t="shared" ca="1" si="1"/>
        <v>0.73735734858650281</v>
      </c>
    </row>
    <row r="7" spans="2:16" x14ac:dyDescent="0.3">
      <c r="B7" s="29">
        <f t="shared" ca="1" si="0"/>
        <v>0.86237656558771669</v>
      </c>
      <c r="C7" s="29">
        <f t="shared" ca="1" si="0"/>
        <v>0.13688582360450041</v>
      </c>
      <c r="O7" s="38">
        <f t="shared" ca="1" si="1"/>
        <v>0.27238715367205202</v>
      </c>
      <c r="P7" s="39">
        <f t="shared" ca="1" si="1"/>
        <v>0.83352375755079144</v>
      </c>
    </row>
    <row r="8" spans="2:16" x14ac:dyDescent="0.3">
      <c r="B8" s="29">
        <f t="shared" ca="1" si="0"/>
        <v>0.28504601340106761</v>
      </c>
      <c r="C8" s="29">
        <f t="shared" ca="1" si="0"/>
        <v>0.83598561282874106</v>
      </c>
      <c r="O8" s="40">
        <f t="shared" ca="1" si="1"/>
        <v>0.84612804077187476</v>
      </c>
      <c r="P8" s="41">
        <f t="shared" ca="1" si="1"/>
        <v>0.15828809544309785</v>
      </c>
    </row>
    <row r="9" spans="2:16" x14ac:dyDescent="0.3">
      <c r="B9" s="29">
        <f t="shared" ca="1" si="0"/>
        <v>0.58233158409154495</v>
      </c>
      <c r="C9" s="29">
        <f t="shared" ca="1" si="0"/>
        <v>0.87521765103955762</v>
      </c>
      <c r="O9" s="38">
        <f t="shared" ca="1" si="1"/>
        <v>0.80207557075114666</v>
      </c>
      <c r="P9" s="39">
        <f t="shared" ca="1" si="1"/>
        <v>0.58230254987193364</v>
      </c>
    </row>
    <row r="10" spans="2:16" x14ac:dyDescent="0.3">
      <c r="B10" s="29">
        <f t="shared" ca="1" si="0"/>
        <v>0.19387254938089693</v>
      </c>
      <c r="C10" s="29">
        <f t="shared" ca="1" si="0"/>
        <v>0.34917996434303733</v>
      </c>
      <c r="O10" s="40">
        <f t="shared" ca="1" si="1"/>
        <v>0.15164368892114488</v>
      </c>
      <c r="P10" s="41">
        <f t="shared" ca="1" si="1"/>
        <v>0.57808446054798113</v>
      </c>
    </row>
    <row r="11" spans="2:16" x14ac:dyDescent="0.3">
      <c r="B11" s="29">
        <f t="shared" ca="1" si="0"/>
        <v>0.39749008449473755</v>
      </c>
      <c r="C11" s="29">
        <f t="shared" ca="1" si="0"/>
        <v>0.15993982137976193</v>
      </c>
      <c r="O11" s="38">
        <f t="shared" ca="1" si="1"/>
        <v>0.6907015204935063</v>
      </c>
      <c r="P11" s="39">
        <f t="shared" ca="1" si="1"/>
        <v>0.35070470738855142</v>
      </c>
    </row>
    <row r="12" spans="2:16" x14ac:dyDescent="0.3">
      <c r="B12" s="29">
        <f t="shared" ca="1" si="0"/>
        <v>3.9864442906396347E-2</v>
      </c>
      <c r="C12" s="29">
        <f t="shared" ca="1" si="0"/>
        <v>7.9899517622895488E-2</v>
      </c>
      <c r="O12" s="40">
        <f t="shared" ca="1" si="1"/>
        <v>0.24859026698563003</v>
      </c>
      <c r="P12" s="41">
        <f t="shared" ca="1" si="1"/>
        <v>0.62187388358626872</v>
      </c>
    </row>
    <row r="13" spans="2:16" x14ac:dyDescent="0.3">
      <c r="B13" s="29">
        <f t="shared" ca="1" si="0"/>
        <v>6.0221103527526965E-2</v>
      </c>
      <c r="C13" s="29">
        <f t="shared" ca="1" si="0"/>
        <v>0.18114275564161675</v>
      </c>
      <c r="O13" s="38">
        <f t="shared" ca="1" si="1"/>
        <v>0.20038932262073128</v>
      </c>
      <c r="P13" s="39">
        <f t="shared" ca="1" si="1"/>
        <v>8.3811700460096117E-2</v>
      </c>
    </row>
    <row r="14" spans="2:16" x14ac:dyDescent="0.3">
      <c r="B14" s="29">
        <f t="shared" ca="1" si="0"/>
        <v>8.8111366823092507E-2</v>
      </c>
      <c r="C14" s="29">
        <f t="shared" ca="1" si="0"/>
        <v>0.29303813962418612</v>
      </c>
      <c r="O14" s="40">
        <f t="shared" ca="1" si="1"/>
        <v>0.93591735638430162</v>
      </c>
      <c r="P14" s="41">
        <f t="shared" ca="1" si="1"/>
        <v>0.36786920151102431</v>
      </c>
    </row>
    <row r="15" spans="2:16" x14ac:dyDescent="0.3">
      <c r="B15" s="29">
        <f t="shared" ca="1" si="0"/>
        <v>0.83687696125775468</v>
      </c>
      <c r="C15" s="29">
        <f t="shared" ca="1" si="0"/>
        <v>0.78937337124639084</v>
      </c>
      <c r="O15" s="38">
        <f t="shared" ca="1" si="1"/>
        <v>0.77226916316479099</v>
      </c>
      <c r="P15" s="39">
        <f t="shared" ca="1" si="1"/>
        <v>4.457529788966863E-2</v>
      </c>
    </row>
    <row r="16" spans="2:16" x14ac:dyDescent="0.3">
      <c r="B16" s="29">
        <f t="shared" ca="1" si="0"/>
        <v>0.67200983990005925</v>
      </c>
      <c r="C16" s="29">
        <f t="shared" ca="1" si="0"/>
        <v>2.9207587814828462E-2</v>
      </c>
      <c r="O16" s="40">
        <f t="shared" ca="1" si="1"/>
        <v>0.63210816285908666</v>
      </c>
      <c r="P16" s="41">
        <f t="shared" ca="1" si="1"/>
        <v>0.6220100683988572</v>
      </c>
    </row>
    <row r="17" spans="2:16" x14ac:dyDescent="0.3">
      <c r="B17" s="29">
        <f t="shared" ca="1" si="0"/>
        <v>0.38045090414071903</v>
      </c>
      <c r="C17" s="29">
        <f t="shared" ca="1" si="0"/>
        <v>0.9804645032333501</v>
      </c>
      <c r="O17" s="38">
        <f t="shared" ca="1" si="1"/>
        <v>0.84977967322105086</v>
      </c>
      <c r="P17" s="39">
        <f t="shared" ca="1" si="1"/>
        <v>0.19692843979959351</v>
      </c>
    </row>
    <row r="18" spans="2:16" x14ac:dyDescent="0.3">
      <c r="B18" s="29">
        <f t="shared" ca="1" si="0"/>
        <v>0.59804251326723779</v>
      </c>
      <c r="C18" s="29">
        <f t="shared" ca="1" si="0"/>
        <v>0.96041858217849352</v>
      </c>
      <c r="O18" s="40">
        <f t="shared" ca="1" si="1"/>
        <v>0.38182848158940785</v>
      </c>
      <c r="P18" s="41">
        <f t="shared" ca="1" si="1"/>
        <v>0.50927787093112342</v>
      </c>
    </row>
    <row r="19" spans="2:16" x14ac:dyDescent="0.3">
      <c r="B19" s="29">
        <v>-0.7</v>
      </c>
      <c r="C19" s="29">
        <v>0.8</v>
      </c>
      <c r="O19" s="38">
        <f t="shared" ref="O19:P19" ca="1" si="2">RAND()</f>
        <v>3.6882600861859793E-2</v>
      </c>
      <c r="P19" s="39">
        <f t="shared" ca="1" si="2"/>
        <v>0.1468171251889111</v>
      </c>
    </row>
    <row r="20" spans="2:16" x14ac:dyDescent="0.3">
      <c r="O20" s="40">
        <v>0.56000000000000005</v>
      </c>
      <c r="P20" s="41">
        <f ca="1">RAND()</f>
        <v>0.43341292184292157</v>
      </c>
    </row>
    <row r="21" spans="2:16" x14ac:dyDescent="0.3">
      <c r="O21" s="34">
        <v>1</v>
      </c>
      <c r="P21" s="35">
        <f ca="1">RAND()</f>
        <v>0.18815203087490884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F11</vt:lpstr>
      <vt:lpstr>złożony</vt:lpstr>
      <vt:lpstr>podwykres</vt:lpstr>
      <vt:lpstr>Punktowy</vt:lpstr>
      <vt:lpstr>bąbelki</vt:lpstr>
      <vt:lpstr>Polska</vt:lpstr>
      <vt:lpstr>Licznik</vt:lpstr>
      <vt:lpstr>histogram porównawczy</vt:lpstr>
      <vt:lpstr>wykres Gantta</vt:lpstr>
      <vt:lpstr>wykres komórkowy</vt:lpstr>
      <vt:lpstr>wykres dynamiczny</vt:lpstr>
    </vt:vector>
  </TitlesOfParts>
  <Company>Altkom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Wykresy</dc:title>
  <dc:subject>Cwiczenia z tworzenia wykresów</dc:subject>
  <dc:creator>Paweł Brylski</dc:creator>
  <cp:keywords>cwiczenia wykres</cp:keywords>
  <cp:lastModifiedBy>Sebastian Kimaczyński</cp:lastModifiedBy>
  <cp:lastPrinted>2013-12-13T08:45:27Z</cp:lastPrinted>
  <dcterms:created xsi:type="dcterms:W3CDTF">1998-04-15T20:55:25Z</dcterms:created>
  <dcterms:modified xsi:type="dcterms:W3CDTF">2025-11-18T21:19:38Z</dcterms:modified>
  <cp:category>Cwiczenia</cp:category>
</cp:coreProperties>
</file>